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Jose Reinaldo\Dropbox\PREFEITURA MUNICIPAL DE QUELUZITO\2022\PROCESSOS LICITATÓRIOS\PROCESSO 66 - TOMADA DE PREÇOS - 05 - MURO - PRAÇA CRECHE\EDITAL\"/>
    </mc:Choice>
  </mc:AlternateContent>
  <bookViews>
    <workbookView xWindow="-105" yWindow="-105" windowWidth="23250" windowHeight="12450"/>
  </bookViews>
  <sheets>
    <sheet name="orcamento " sheetId="2" r:id="rId1"/>
    <sheet name="BDI" sheetId="7" r:id="rId2"/>
    <sheet name="CPU" sheetId="6" r:id="rId3"/>
    <sheet name="Cronograma " sheetId="4" r:id="rId4"/>
    <sheet name="memoria" sheetId="5" r:id="rId5"/>
    <sheet name="cotação" sheetId="8" r:id="rId6"/>
  </sheets>
  <externalReferences>
    <externalReference r:id="rId7"/>
    <externalReference r:id="rId8"/>
  </externalReferences>
  <definedNames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CRE" hidden="1">#REF!</definedName>
    <definedName name="ademir" hidden="1">{#N/A,#N/A,FALSE,"Cronograma";#N/A,#N/A,FALSE,"Cronogr. 2"}</definedName>
    <definedName name="bosta" hidden="1">{#N/A,#N/A,FALSE,"Cronograma";#N/A,#N/A,FALSE,"Cronogr. 2"}</definedName>
    <definedName name="CA´L" hidden="1">{#N/A,#N/A,FALSE,"Cronograma";#N/A,#N/A,FALSE,"Cronogr. 2"}</definedName>
    <definedName name="concorrentes" hidden="1">{#N/A,#N/A,FALSE,"Cronograma";#N/A,#N/A,FALSE,"Cronogr. 2"}</definedName>
    <definedName name="Popular" hidden="1">{#N/A,#N/A,FALSE,"Cronograma";#N/A,#N/A,FALSE,"Cronogr. 2"}</definedName>
    <definedName name="rio" hidden="1">{#N/A,#N/A,FALSE,"Cronograma";#N/A,#N/A,FALSE,"Cronogr. 2"}</definedName>
    <definedName name="SINAPI_AC" hidden="1">#REF!</definedName>
    <definedName name="ss" hidden="1">{#N/A,#N/A,FALSE,"Cronograma";#N/A,#N/A,FALSE,"Cronogr. 2"}</definedName>
    <definedName name="_xlnm.Print_Titles" localSheetId="0">'orcamento '!$6:$6</definedName>
    <definedName name="wrn.Cronograma." hidden="1">{#N/A,#N/A,FALSE,"Cronograma";#N/A,#N/A,FALSE,"Cronogr. 2"}</definedName>
    <definedName name="wrn.GERAL." hidden="1">{#N/A,#N/A,FALSE,"ET-CAPA";#N/A,#N/A,FALSE,"ET-PAG1";#N/A,#N/A,FALSE,"ET-PAG2";#N/A,#N/A,FALSE,"ET-PAG3";#N/A,#N/A,FALSE,"ET-PAG4";#N/A,#N/A,FALSE,"ET-PAG5"}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72" i="2" l="1"/>
  <c r="I46" i="7"/>
  <c r="J4" i="2" s="1"/>
  <c r="B45" i="7"/>
  <c r="B44" i="7"/>
  <c r="B43" i="7"/>
  <c r="B42" i="7"/>
  <c r="B41" i="7"/>
  <c r="B40" i="7"/>
  <c r="B39" i="7"/>
  <c r="I24" i="7"/>
  <c r="B25" i="7" s="1"/>
  <c r="B23" i="7"/>
  <c r="B22" i="7"/>
  <c r="B21" i="7"/>
  <c r="B20" i="7"/>
  <c r="B19" i="7"/>
  <c r="B18" i="7"/>
  <c r="B17" i="7"/>
  <c r="A1" i="7"/>
  <c r="J3" i="2" l="1"/>
  <c r="H16" i="4" l="1"/>
  <c r="I16" i="4"/>
  <c r="A14" i="4"/>
  <c r="A12" i="4"/>
  <c r="A10" i="4"/>
  <c r="H87" i="2"/>
  <c r="H61" i="2"/>
  <c r="H38" i="2"/>
  <c r="I102" i="2"/>
  <c r="J102" i="2" s="1"/>
  <c r="I101" i="2"/>
  <c r="J101" i="2" s="1"/>
  <c r="I100" i="2"/>
  <c r="J100" i="2" s="1"/>
  <c r="I99" i="2"/>
  <c r="J99" i="2" s="1"/>
  <c r="I98" i="2"/>
  <c r="J98" i="2" s="1"/>
  <c r="I97" i="2"/>
  <c r="I96" i="2"/>
  <c r="I95" i="2"/>
  <c r="J95" i="2" s="1"/>
  <c r="I86" i="2"/>
  <c r="J86" i="2" s="1"/>
  <c r="I85" i="2"/>
  <c r="J85" i="2" s="1"/>
  <c r="I75" i="2"/>
  <c r="I56" i="2"/>
  <c r="I55" i="2"/>
  <c r="F19" i="6"/>
  <c r="F18" i="6"/>
  <c r="D18" i="6"/>
  <c r="D14" i="6"/>
  <c r="D15" i="6" s="1"/>
  <c r="F16" i="6"/>
  <c r="F9" i="6"/>
  <c r="F11" i="6" s="1"/>
  <c r="D3" i="6"/>
  <c r="F3" i="6" s="1"/>
  <c r="F5" i="6" s="1"/>
  <c r="G16" i="2" s="1"/>
  <c r="H72" i="2"/>
  <c r="J72" i="2" s="1"/>
  <c r="I72" i="2"/>
  <c r="H73" i="2"/>
  <c r="J73" i="2" s="1"/>
  <c r="I73" i="2"/>
  <c r="H13" i="2"/>
  <c r="I13" i="2"/>
  <c r="J13" i="2" s="1"/>
  <c r="H14" i="2"/>
  <c r="I14" i="2"/>
  <c r="J14" i="2" s="1"/>
  <c r="H15" i="2"/>
  <c r="I15" i="2"/>
  <c r="J15" i="2" s="1"/>
  <c r="H11" i="2"/>
  <c r="I11" i="2"/>
  <c r="J11" i="2" s="1"/>
  <c r="H12" i="2"/>
  <c r="I12" i="2"/>
  <c r="J12" i="2" s="1"/>
  <c r="F89" i="2"/>
  <c r="I89" i="2"/>
  <c r="H90" i="2"/>
  <c r="I90" i="2"/>
  <c r="J90" i="2" s="1"/>
  <c r="I91" i="2"/>
  <c r="H95" i="2"/>
  <c r="H96" i="2"/>
  <c r="J96" i="2"/>
  <c r="H97" i="2"/>
  <c r="J97" i="2"/>
  <c r="H98" i="2"/>
  <c r="H99" i="2"/>
  <c r="H100" i="2"/>
  <c r="H101" i="2"/>
  <c r="H102" i="2"/>
  <c r="H92" i="2"/>
  <c r="I92" i="2"/>
  <c r="J92" i="2" s="1"/>
  <c r="I88" i="2"/>
  <c r="F88" i="2"/>
  <c r="F91" i="2" s="1"/>
  <c r="H91" i="2" s="1"/>
  <c r="H86" i="2"/>
  <c r="H85" i="2"/>
  <c r="I83" i="2"/>
  <c r="I82" i="2"/>
  <c r="J82" i="2" s="1"/>
  <c r="H82" i="2"/>
  <c r="I81" i="2"/>
  <c r="I80" i="2"/>
  <c r="F81" i="2"/>
  <c r="H81" i="2" s="1"/>
  <c r="F80" i="2"/>
  <c r="F83" i="2" s="1"/>
  <c r="H83" i="2" s="1"/>
  <c r="I70" i="2"/>
  <c r="I69" i="2"/>
  <c r="I68" i="2"/>
  <c r="I67" i="2"/>
  <c r="I66" i="2"/>
  <c r="I65" i="2"/>
  <c r="I64" i="2"/>
  <c r="I63" i="2"/>
  <c r="I62" i="2"/>
  <c r="H75" i="2"/>
  <c r="J75" i="2" s="1"/>
  <c r="I78" i="2"/>
  <c r="J78" i="2" s="1"/>
  <c r="H78" i="2"/>
  <c r="I77" i="2"/>
  <c r="J77" i="2" s="1"/>
  <c r="H77" i="2"/>
  <c r="F65" i="2"/>
  <c r="F70" i="2"/>
  <c r="H70" i="2" s="1"/>
  <c r="J70" i="2" s="1"/>
  <c r="F69" i="2"/>
  <c r="H10" i="5"/>
  <c r="F68" i="2" s="1"/>
  <c r="H68" i="2" s="1"/>
  <c r="J68" i="2" s="1"/>
  <c r="F67" i="2"/>
  <c r="F66" i="2"/>
  <c r="H66" i="2" s="1"/>
  <c r="J66" i="2" s="1"/>
  <c r="F64" i="2"/>
  <c r="H64" i="2" s="1"/>
  <c r="J64" i="2" s="1"/>
  <c r="J10" i="5"/>
  <c r="I10" i="5"/>
  <c r="G10" i="5"/>
  <c r="F10" i="5"/>
  <c r="E10" i="5"/>
  <c r="F63" i="2"/>
  <c r="H62" i="2"/>
  <c r="J62" i="2" s="1"/>
  <c r="R7" i="5"/>
  <c r="Q7" i="5"/>
  <c r="S7" i="5"/>
  <c r="H71" i="2" l="1"/>
  <c r="J71" i="2"/>
  <c r="D17" i="6"/>
  <c r="F17" i="6" s="1"/>
  <c r="I16" i="2"/>
  <c r="J16" i="2" s="1"/>
  <c r="H16" i="2"/>
  <c r="F14" i="6"/>
  <c r="F15" i="6"/>
  <c r="H88" i="2"/>
  <c r="J89" i="2"/>
  <c r="H89" i="2"/>
  <c r="J83" i="2"/>
  <c r="H80" i="2"/>
  <c r="H79" i="2" s="1"/>
  <c r="J88" i="2"/>
  <c r="J91" i="2"/>
  <c r="J80" i="2"/>
  <c r="J81" i="2"/>
  <c r="H76" i="2"/>
  <c r="J76" i="2"/>
  <c r="H63" i="2"/>
  <c r="J63" i="2" s="1"/>
  <c r="H65" i="2"/>
  <c r="J65" i="2" s="1"/>
  <c r="H67" i="2"/>
  <c r="J67" i="2" s="1"/>
  <c r="H69" i="2"/>
  <c r="E7" i="5"/>
  <c r="F7" i="5" s="1"/>
  <c r="H7" i="5"/>
  <c r="K7" i="5" s="1"/>
  <c r="L7" i="5" s="1"/>
  <c r="G93" i="2" l="1"/>
  <c r="J79" i="2"/>
  <c r="C12" i="4" s="1"/>
  <c r="H60" i="2"/>
  <c r="J69" i="2"/>
  <c r="J61" i="2" s="1"/>
  <c r="J60" i="2" s="1"/>
  <c r="C10" i="4" s="1"/>
  <c r="F12" i="4" l="1"/>
  <c r="H93" i="2"/>
  <c r="I93" i="2"/>
  <c r="J93" i="2" s="1"/>
  <c r="J87" i="2" s="1"/>
  <c r="C14" i="4" s="1"/>
  <c r="G14" i="4" l="1"/>
  <c r="G16" i="4" s="1"/>
  <c r="F14" i="4"/>
  <c r="E14" i="4"/>
  <c r="A8" i="4"/>
  <c r="A6" i="4"/>
  <c r="A4" i="4"/>
  <c r="A1" i="4"/>
  <c r="H51" i="2" l="1"/>
  <c r="I51" i="2"/>
  <c r="J51" i="2" s="1"/>
  <c r="H8" i="2"/>
  <c r="I8" i="2"/>
  <c r="J8" i="2" s="1"/>
  <c r="I48" i="2"/>
  <c r="H49" i="2"/>
  <c r="I49" i="2"/>
  <c r="J49" i="2" s="1"/>
  <c r="H47" i="2"/>
  <c r="I47" i="2"/>
  <c r="J47" i="2" s="1"/>
  <c r="H48" i="2"/>
  <c r="I45" i="2"/>
  <c r="H45" i="2"/>
  <c r="I44" i="2"/>
  <c r="J44" i="2" s="1"/>
  <c r="H44" i="2"/>
  <c r="I43" i="2"/>
  <c r="J43" i="2" s="1"/>
  <c r="H43" i="2"/>
  <c r="I42" i="2"/>
  <c r="J42" i="2" s="1"/>
  <c r="H42" i="2"/>
  <c r="I41" i="2"/>
  <c r="J41" i="2" s="1"/>
  <c r="H41" i="2"/>
  <c r="I40" i="2"/>
  <c r="J40" i="2" s="1"/>
  <c r="H40" i="2"/>
  <c r="I39" i="2"/>
  <c r="H39" i="2"/>
  <c r="H33" i="2"/>
  <c r="H32" i="2"/>
  <c r="I33" i="2"/>
  <c r="J33" i="2" s="1"/>
  <c r="I32" i="2"/>
  <c r="J32" i="2" s="1"/>
  <c r="H21" i="2"/>
  <c r="I21" i="2"/>
  <c r="J21" i="2" s="1"/>
  <c r="H20" i="2"/>
  <c r="I20" i="2"/>
  <c r="J20" i="2" s="1"/>
  <c r="J48" i="2" l="1"/>
  <c r="J45" i="2"/>
  <c r="J39" i="2"/>
  <c r="H19" i="2" l="1"/>
  <c r="I19" i="2"/>
  <c r="J19" i="2" s="1"/>
  <c r="H22" i="2"/>
  <c r="I22" i="2"/>
  <c r="J22" i="2" s="1"/>
  <c r="H23" i="2"/>
  <c r="I23" i="2"/>
  <c r="J23" i="2" s="1"/>
  <c r="H26" i="2"/>
  <c r="I26" i="2"/>
  <c r="J26" i="2" s="1"/>
  <c r="H25" i="2"/>
  <c r="I25" i="2"/>
  <c r="J25" i="2" s="1"/>
  <c r="H31" i="2"/>
  <c r="I31" i="2"/>
  <c r="J31" i="2" s="1"/>
  <c r="H30" i="2"/>
  <c r="I30" i="2"/>
  <c r="J30" i="2" s="1"/>
  <c r="H28" i="2"/>
  <c r="I28" i="2"/>
  <c r="J28" i="2" s="1"/>
  <c r="H36" i="2"/>
  <c r="I36" i="2"/>
  <c r="J36" i="2" s="1"/>
  <c r="H37" i="2"/>
  <c r="I37" i="2"/>
  <c r="J37" i="2" s="1"/>
  <c r="H27" i="2"/>
  <c r="I27" i="2"/>
  <c r="J27" i="2" s="1"/>
  <c r="H35" i="2"/>
  <c r="I35" i="2"/>
  <c r="J35" i="2" s="1"/>
  <c r="H29" i="2"/>
  <c r="I29" i="2"/>
  <c r="J29" i="2" s="1"/>
  <c r="H9" i="2"/>
  <c r="I9" i="2"/>
  <c r="J9" i="2" s="1"/>
  <c r="H24" i="2"/>
  <c r="I24" i="2"/>
  <c r="J24" i="2" s="1"/>
  <c r="H52" i="2"/>
  <c r="I52" i="2"/>
  <c r="J52" i="2" s="1"/>
  <c r="H55" i="2"/>
  <c r="J55" i="2"/>
  <c r="H50" i="2"/>
  <c r="I50" i="2"/>
  <c r="J50" i="2" s="1"/>
  <c r="H53" i="2"/>
  <c r="I53" i="2"/>
  <c r="J53" i="2" s="1"/>
  <c r="H34" i="2"/>
  <c r="I34" i="2"/>
  <c r="J34" i="2" s="1"/>
  <c r="H58" i="2"/>
  <c r="I58" i="2"/>
  <c r="J58" i="2" s="1"/>
  <c r="H56" i="2"/>
  <c r="J56" i="2"/>
  <c r="H59" i="2"/>
  <c r="I59" i="2"/>
  <c r="J59" i="2" s="1"/>
  <c r="H46" i="2"/>
  <c r="I46" i="2"/>
  <c r="J46" i="2" s="1"/>
  <c r="I10" i="2"/>
  <c r="J10" i="2" s="1"/>
  <c r="H10" i="2"/>
  <c r="J38" i="2" l="1"/>
  <c r="J7" i="2"/>
  <c r="C6" i="4" s="1"/>
  <c r="H7" i="2"/>
  <c r="H18" i="2"/>
  <c r="J57" i="2"/>
  <c r="J18" i="2"/>
  <c r="H57" i="2"/>
  <c r="J17" i="2" l="1"/>
  <c r="H17" i="2"/>
  <c r="H103" i="2" s="1"/>
  <c r="F10" i="4"/>
  <c r="F16" i="4" s="1"/>
  <c r="E6" i="4"/>
  <c r="D6" i="4"/>
  <c r="J103" i="2" l="1"/>
  <c r="C8" i="4"/>
  <c r="D8" i="4" s="1"/>
  <c r="D16" i="4" s="1"/>
  <c r="C16" i="4" l="1"/>
  <c r="C11" i="4" s="1"/>
  <c r="E8" i="4"/>
  <c r="E16" i="4" s="1"/>
  <c r="C9" i="4" l="1"/>
  <c r="E17" i="4"/>
  <c r="H17" i="4"/>
  <c r="I17" i="4"/>
  <c r="C13" i="4"/>
  <c r="C15" i="4"/>
  <c r="G17" i="4"/>
  <c r="F17" i="4"/>
  <c r="C7" i="4"/>
  <c r="D17" i="4"/>
  <c r="C17" i="4" l="1"/>
</calcChain>
</file>

<file path=xl/sharedStrings.xml><?xml version="1.0" encoding="utf-8"?>
<sst xmlns="http://schemas.openxmlformats.org/spreadsheetml/2006/main" count="587" uniqueCount="311">
  <si>
    <t>1.1</t>
  </si>
  <si>
    <t>COPASA</t>
  </si>
  <si>
    <t>65001075</t>
  </si>
  <si>
    <t>LOCACAO DE POCOS (ESTUDO DE AGUAS SUBTERRANEAS) ISOLADOS, POR DEMANDA, DMT ATE 100 KM</t>
  </si>
  <si>
    <t>1.2</t>
  </si>
  <si>
    <t>65001070</t>
  </si>
  <si>
    <t>1.3</t>
  </si>
  <si>
    <t>M3</t>
  </si>
  <si>
    <t>M</t>
  </si>
  <si>
    <t>65001073</t>
  </si>
  <si>
    <t>AUTORIZACAO DE PERFURACAO DE POCO TUBULAR PROFUNDO</t>
  </si>
  <si>
    <t>PRODUTO QUIMICO PARA REMOCAO DE FLUIDO DE PERFURACAO E LIMPEZA DE POCO TUBULAR PROFUNDO - FORNECIMENTO E APLICACAO</t>
  </si>
  <si>
    <t>QUADRO DE COMANDO - INSTALACAO EM MURETA PADRAO CEMIG</t>
  </si>
  <si>
    <t>COTAÇÃO</t>
  </si>
  <si>
    <t>RELATORIOS FINAL DE POCO (BOMBEAMENTO E RECUPERACAO DE NIVEL, PERFIL GEOLOGICO E HISTORICO DE PERFURACAO)</t>
  </si>
  <si>
    <t>REVESTIMENTO DE POÇOS TUBULARES PROFUNDOS EM TUBOS DE ACO CARBONO PRETO, GALVANIZADO OU INOXIDAVEL - DIAM.6 POLEGADAS</t>
  </si>
  <si>
    <t>SETOP</t>
  </si>
  <si>
    <t>ED-48386</t>
  </si>
  <si>
    <t>CERCA DE MOURÃO H = 2,80 M - MOURÃO PRÉ-FABRICADO DE CONCRETO PONTA VIRADA A CADA 2,50 M, 3 FIOS DE ARAME FARPADO E TELA GALVANIZADA # 2" FIO 12, INCLUSIVE FUNDAÇÃO</t>
  </si>
  <si>
    <t>ED-50984</t>
  </si>
  <si>
    <t>PORTÃO DE TUBO DE FERRO COLOCADO COM CADEADO</t>
  </si>
  <si>
    <t>M²</t>
  </si>
  <si>
    <t>PADRAO DE ENTRADA DE ENERGIA CEMIG TIPO C2, 220V TRIFASICO, DEMANDA DE 15,1 KVA A 23,0 KVA</t>
  </si>
  <si>
    <t>TOTAL</t>
  </si>
  <si>
    <t>ITEM</t>
  </si>
  <si>
    <t>DESCRIÇÃO DOS SERVIÇOS</t>
  </si>
  <si>
    <t xml:space="preserve">TOTAL </t>
  </si>
  <si>
    <t>MOBILIZACAO E DESLOCAMENTO DAS EQUIPES, EQUIPAMENTOS, MATERIAIS E FERRAMENTAS PARA PERFURACAO DE POCOS COM SONDA ROTO-PNEUMATICA</t>
  </si>
  <si>
    <t>INSTALACOES PROVISORIAS / BARRACAO DE OBRAS PARA PERFURACAO DE POCO</t>
  </si>
  <si>
    <t>PERFURACAO EM ALUVIAO E CAMADAS INCONSISTENTES - DIAMETRO DO FURO = 10"</t>
  </si>
  <si>
    <t>PERFURACAO EM ROCHA SA - DIAMETRO DO FURO = 6"</t>
  </si>
  <si>
    <t>TUBULACAO PARA ALIMENTACAO DE PRE-FILTRO PARA POCO TUBULAR PROFUNDO - FORNECIMENTO E INSTALACAO (TIPO SCHEDULE)</t>
  </si>
  <si>
    <t>DESENVOLVIMENTO E TESTE DE VAZAO COM COMPRESSOR ACIMA DE 150 PCM ATE 360 PCM</t>
  </si>
  <si>
    <t xml:space="preserve">INSTALACAO E RETIRADA DE TUBULACAO DE TESTE </t>
  </si>
  <si>
    <t>LAJE EM CONCRETO SIMPLES, CONSUMO MINIMO DE CIMENTO DE 200 KG/M3, ESPESSURA = 20 CM, DIAMETRO = 2,50 M</t>
  </si>
  <si>
    <t>ANALISE FISICO-QUIMICA</t>
  </si>
  <si>
    <t>ANALISE BACTERIOLOGICA</t>
  </si>
  <si>
    <t>CIMENTACAO DO ESPACO ANELAR COM ARGAMASSA DE CIMENTO E AREIA NO TRACO DE 1:3</t>
  </si>
  <si>
    <t xml:space="preserve">DESINFECCAO DE POCO COM UTILIZACAO DE PRODUTOS QUIMICOS </t>
  </si>
  <si>
    <t>TAMPA DE PROTECAO DO POCO PROFUNDO EM ACO PRETO LISO DIN2440</t>
  </si>
  <si>
    <t>SERVIÇOS PRELIMINARES</t>
  </si>
  <si>
    <t xml:space="preserve">PERFURAÇÃO DE POÇO TUBULAR PROFUNDO </t>
  </si>
  <si>
    <t>KM</t>
  </si>
  <si>
    <t>PRE-FILTRO COM PEDRA BRITADA, INCLUSIVE MATERIAL E TRANSPORTE ATÉ O LOCAL DA OBRA</t>
  </si>
  <si>
    <t xml:space="preserve"> MOBILIZACAO E DESLOCAMENTO DAS EQUIPES, EQUIPAMENTOS, MATERIAIS E FERRAMENTAS PARA DESENVOLVIMENTO E TESTE DE VAZAO DE POCO PROFUNDO , COM COMPRESSOR</t>
  </si>
  <si>
    <t>SINAPI</t>
  </si>
  <si>
    <t>TUBO ACO GALVANIZADO COM COSTURA, CLASSE MEDIA, DN 6", E = 4,85* MM, PESO 19,68* KG/M (NBR 5580)</t>
  </si>
  <si>
    <t xml:space="preserve">INSTALACAO OU RETIRADA DE REVESTIMENTO DE POCOS TUBULARES PROFUNDOS EM TUBOS DE ACO CARBONO PRETO, GALVANIZADO OU INOXIDAVEL </t>
  </si>
  <si>
    <t>MONTAGEM E INSTALAÇÃO DE POÇO TUBULAR PROFUNTO</t>
  </si>
  <si>
    <t>UBRBANIZAÇÃO DA ÁREA</t>
  </si>
  <si>
    <t>M2</t>
  </si>
  <si>
    <t>UN</t>
  </si>
  <si>
    <t>TUBO ACO CARBONO COM COSTURA, NBR 5580, CLASSE L, DN = 40 MM, E = 3,0 MM, 3,34 KG/M</t>
  </si>
  <si>
    <t xml:space="preserve"> TUBO DE POLIETILENO DE ALTA DENSIDADE (PEAD), PE-80, DE = 20 MM X 2,3 MM DE PAREDE, PARA LIGACAO DE AGUA PREDIAL (NBR 15561)</t>
  </si>
  <si>
    <t xml:space="preserve"> CABO FLEXIVEL PVC 750 V, 3 CONDUTORES DE 10,0 MM2 </t>
  </si>
  <si>
    <t xml:space="preserve"> MONTAGEM E INSTALACAO DE POCO TUBULAR PROFUNDO, DIAMETRO DA TUBULACAO DE EXTRACAO DE 2", PROFUNDIDADE DE INSTALACAO DA BOMBA ENTRE 6 0 M E 120 M</t>
  </si>
  <si>
    <t xml:space="preserve"> BARRILETE PARA POCO PROFUNDO DIAM 50 MM, CONFORME P. COPASA 068 + KIT DE CONEXÕES DE SAÍDA DE POÇO, INCLUINDO, HORÍMETRO, HIDRÔMETRO.</t>
  </si>
  <si>
    <t>KG</t>
  </si>
  <si>
    <t xml:space="preserve"> FORNECIMENTO E COLOCAÇÃO DE PLACA DE OBRA EM CHAPA GALVANIZADA (3,00 X 1,5 0 M) - EM CHAPA GALVANIZADA 0,26 AFIXADAS COM REBITES 540 E PARAFUSOS 3/8, EM ESTRUTURA
METÁLICA VIGA U 2" ENRIJECIDA COM METALON 20 X 20, SUPORTE EM EUCALIPTO AUTOCLAVADO PINTADAS </t>
  </si>
  <si>
    <t>ED-50152</t>
  </si>
  <si>
    <t>2.1</t>
  </si>
  <si>
    <t>2.2</t>
  </si>
  <si>
    <t>2.3</t>
  </si>
  <si>
    <t>4.1</t>
  </si>
  <si>
    <t>4.2</t>
  </si>
  <si>
    <t>3.1</t>
  </si>
  <si>
    <t>3.2</t>
  </si>
  <si>
    <t>3.3</t>
  </si>
  <si>
    <t>CABO DE COBRE, FLEXIVEL, CLASSE 4 OU 5, ISOLACAO EM PVC/A, ANTICHAMA BWF-B, COBERTURA PVC-ST1, ANTICHAMA BWF-B, 1 CONDUTOR, 0,6/1 KV, SECAO NOMINAL 2,5 MM2</t>
  </si>
  <si>
    <t>FORNECIMENTO PAINEL  DE COMANDO E PROTEÇÃO DE MOTORES BIFÁSICOS  DE 220V, 60HZ, POTÊNCIA DE 3,00 A 4,00 C.V., INCLUINDO ARMÁRIO EM AÇO, DISJUNTORES, FUSÍVEIS, CONTADORES, BORNES PARA BOIA, AMPERÍMETRO, VOLTÍMETRO, SINALERIOS, CAPACITORES,  E PARA RAIO</t>
  </si>
  <si>
    <t>FORNECIMENTO DE DOSADOR/CLORADOR DE PASTILHAS DE TRICLORO EM REDE PRESSURIZADA - VAZÃO DE 5M³/H E PRESSÃO DA REDE ATÉ18 BAR</t>
  </si>
  <si>
    <t>PREFEITURA MUNICIPAL DE QUELUZITO</t>
  </si>
  <si>
    <t>PLANILHA ORÇAMENTÁRIA</t>
  </si>
  <si>
    <t>FONTE</t>
  </si>
  <si>
    <t>UNID.</t>
  </si>
  <si>
    <t>QUANT.</t>
  </si>
  <si>
    <t>CUSTO (R$)</t>
  </si>
  <si>
    <t>CUSTO TOTAL (R$)</t>
  </si>
  <si>
    <t>PREÇO (R$)</t>
  </si>
  <si>
    <t>PREÇO TOTAL R$)</t>
  </si>
  <si>
    <t>julho</t>
  </si>
  <si>
    <t>Data base:</t>
  </si>
  <si>
    <t>CRONOGRAMA FISICO - FINANCEIRO</t>
  </si>
  <si>
    <t>DESCRIÇÃO</t>
  </si>
  <si>
    <t>FÍSICO/ FINANCEIRO</t>
  </si>
  <si>
    <t>TOTAL  ETAPAS</t>
  </si>
  <si>
    <t xml:space="preserve">Financeiro </t>
  </si>
  <si>
    <t>Físico</t>
  </si>
  <si>
    <t>Deneb Oliveira Bejar</t>
  </si>
  <si>
    <t>CREA 89511/D</t>
  </si>
  <si>
    <t>MÊS 01</t>
  </si>
  <si>
    <t>MÊS 02</t>
  </si>
  <si>
    <t>MÊS 03</t>
  </si>
  <si>
    <t>MÊS 04</t>
  </si>
  <si>
    <t>MÊS 05</t>
  </si>
  <si>
    <t>MÊS 06</t>
  </si>
  <si>
    <t xml:space="preserve">POÇO TUBULAR PROFUNDO 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</si>
  <si>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</si>
  <si>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</si>
  <si>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</si>
  <si>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</si>
  <si>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</si>
  <si>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</si>
  <si>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</si>
  <si>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</si>
  <si>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</si>
  <si>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</si>
  <si>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</si>
  <si>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</si>
  <si>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</si>
  <si>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</si>
  <si>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2.1.15</t>
  </si>
  <si>
    <t>2.1.16</t>
  </si>
  <si>
    <t>2.1.17</t>
  </si>
  <si>
    <t>2.1.18</t>
  </si>
  <si>
    <t>2.1.19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</si>
  <si>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</si>
  <si>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</si>
  <si>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</si>
  <si>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</si>
  <si>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</si>
  <si>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</si>
  <si>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</si>
  <si>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</si>
  <si>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</si>
  <si>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2.2.10</t>
  </si>
  <si>
    <t>2.2.11</t>
  </si>
  <si>
    <t>2.2.12</t>
  </si>
  <si>
    <t>2.2.13</t>
  </si>
  <si>
    <t>2.2.14</t>
  </si>
  <si>
    <t>2.2.15</t>
  </si>
  <si>
    <t>2.2.16</t>
  </si>
  <si>
    <t>2.3.1</t>
  </si>
  <si>
    <t>2.3.2</t>
  </si>
  <si>
    <t>RESERVATÓRIO</t>
  </si>
  <si>
    <t xml:space="preserve">FUNDAÇÃO </t>
  </si>
  <si>
    <t>Memória de calculo - Fundação reservatório</t>
  </si>
  <si>
    <t>Estacas</t>
  </si>
  <si>
    <t>ESTACAS</t>
  </si>
  <si>
    <t>Quant</t>
  </si>
  <si>
    <t>Raio</t>
  </si>
  <si>
    <t>Prof</t>
  </si>
  <si>
    <t>Escavação</t>
  </si>
  <si>
    <t>Concreto</t>
  </si>
  <si>
    <t>BARRA VERTICAIS</t>
  </si>
  <si>
    <t>comp barras</t>
  </si>
  <si>
    <t>Peso espec. /m (12.5mm)</t>
  </si>
  <si>
    <t>comp total</t>
  </si>
  <si>
    <t>Total de KG</t>
  </si>
  <si>
    <t>ESTRIVOS</t>
  </si>
  <si>
    <t>Espaçamento</t>
  </si>
  <si>
    <t>Peso espec./m (5.0mm)</t>
  </si>
  <si>
    <t>Comp</t>
  </si>
  <si>
    <t>Quantidade total</t>
  </si>
  <si>
    <t>Qt barras</t>
  </si>
  <si>
    <t>FUN-TRA-026</t>
  </si>
  <si>
    <t>MOBILIZAÇÃO E DESMOBILIZAÇÃO DE EQUIPAMENTO PARA BROCA TRADO DMT DE 50,1 A 100 KM</t>
  </si>
  <si>
    <t>Mês</t>
  </si>
  <si>
    <t>FUN-TRA-055</t>
  </si>
  <si>
    <t>PERFURAÇÃO DE ESTACA BROCA A TRADO MECANIZADO</t>
  </si>
  <si>
    <t>TER-REG-010</t>
  </si>
  <si>
    <t>REGULARIZAÇÃO E COMPACTAÇÃO DE TERRENO COM PLACA VIBRATÓRIA</t>
  </si>
  <si>
    <t xml:space="preserve">M2 </t>
  </si>
  <si>
    <t>TRA-MAO-005</t>
  </si>
  <si>
    <t>TRANSPORTE DE MATERIAL DE QUALQUER NATUREZA CARRINHO DE MÃO DMT &lt;= 50 M</t>
  </si>
  <si>
    <t>OBR-VIA-075</t>
  </si>
  <si>
    <t>ESCAVAÇÃO MANUAL DE VALAS EM SOLO, COM ALTURA DE 0 A 1,50 M</t>
  </si>
  <si>
    <t>FUN-FOR-005</t>
  </si>
  <si>
    <t>FORMA E DESFORMA DE TÁBUA E SARRAFO, REAPROVEITAMENTO (3X) (FUNDAÇÃO)</t>
  </si>
  <si>
    <t xml:space="preserve">m2 </t>
  </si>
  <si>
    <t>ARM-AÇO-020</t>
  </si>
  <si>
    <t>CORTE, DOBRA E MONTAGEM DE AÇO</t>
  </si>
  <si>
    <t>FUN-LAS-005</t>
  </si>
  <si>
    <t>LASTRO DE CONCRETO MAGRO, INCLUSIVE TRANSPORTE, LANÇAMENTO E ADENSAMENTO</t>
  </si>
  <si>
    <t>FUN-CON-100</t>
  </si>
  <si>
    <t>FORNECIMENTO DE CONCRETO ESTRUTURAL, USINADO, COM FCK 25 MPA, INCLUSIVE LANÇAMENTO, ADENSAMENTO E ACABAMENTO (FUNDAÇÃO)</t>
  </si>
  <si>
    <t>BASE</t>
  </si>
  <si>
    <t xml:space="preserve">L(m) </t>
  </si>
  <si>
    <t>B(m)</t>
  </si>
  <si>
    <t>H(m)</t>
  </si>
  <si>
    <t>Escavação (m³)</t>
  </si>
  <si>
    <t>Lastro (m³)</t>
  </si>
  <si>
    <t>Concreto (m³)</t>
  </si>
  <si>
    <t>Armação (kg)</t>
  </si>
  <si>
    <t>Forma (m²)</t>
  </si>
  <si>
    <t>Regularização (M²)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</si>
  <si>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</si>
  <si>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</si>
  <si>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</si>
  <si>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</si>
  <si>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</si>
  <si>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</si>
  <si>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</si>
  <si>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</si>
  <si>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</si>
  <si>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FORNECIMENTO E INSTALAÇÃO DE RESERVATÓRIO</t>
  </si>
  <si>
    <t xml:space="preserve">RESERVATÓRIO 50.000 LITROS TIPO COLUNA, PRODUZIDO EM AÇO CARBONO, PINTURA EXTERNA EM ESMALTE SINTÉTICO E PINTURA INTERNA COM TINTA EPOXI COM CERTIFICADO DE POTABILIDADE.  </t>
  </si>
  <si>
    <t>3.2.1</t>
  </si>
  <si>
    <t>INSTALAÇÃO DE RESERVATÓRIO COM UTILIZAÇÃO DE CAMINHÃO MUNCK</t>
  </si>
  <si>
    <t>3.2.2</t>
  </si>
  <si>
    <t xml:space="preserve">UN </t>
  </si>
  <si>
    <t>LINHA DE RECALQUE</t>
  </si>
  <si>
    <t>ESCAVACAO MECANICA DE VALAS, PROFUNDIDADE ATE 1,50 M</t>
  </si>
  <si>
    <t>m³</t>
  </si>
  <si>
    <t>ASSENTAMENTO DE TUBO PEAD OU DE POLIPROPILENO - DE40MM A DE125MM</t>
  </si>
  <si>
    <t>ATERRO DE VALAS E CAVAS DE FUNDACAO, C/ AVALIACAO VISUAL DA COMPACTACAO</t>
  </si>
  <si>
    <t>Lic. COMP. / CISAB-ZM</t>
  </si>
  <si>
    <t>BOBINA DE TUBO DE PEAD, PE 80, PRETO COM LISTRAS NA COR AZUL, CON-FORME ABNT - NBR 15.561, DIAMETRO EXTERNO (DE) 63 MM, PN 10 – SDR 13,6. NOTA: FORNECER EM BOBINA DE 50 METROS. ( ATA DE REGISTRO DE PREÇOS 007/2021 - PREGÃO Nº010/2021)</t>
  </si>
  <si>
    <t>UNIÃO DE COMPRESSÃO PARA TUBO PEAD  Ø 63 mm.</t>
  </si>
  <si>
    <t>4.3</t>
  </si>
  <si>
    <t>4.4</t>
  </si>
  <si>
    <t>4.5</t>
  </si>
  <si>
    <t>ASSENTAMENTO DE TUBO PEAD OU DE POLIPROPILENO - DE 40MM A DE 125MM</t>
  </si>
  <si>
    <t>BOBINA DE TUBO DE PEAD, PE 80, PRETO COM LISTRAS NA COR AZUL, CON-FORME ABNT - NBR 15.561, DIAMETRO EXTERNO (DE) 63 MM, PN 10 – SDR 13,6. NOTA: FORNECER EM BOBINA DE 50 METROS. ( ATA DE REGISTRO DE PREÇOS 007/2021
PREGÃO Nº010/2021 ) TERCHO-01 - JUREMA</t>
  </si>
  <si>
    <t>BOBINA DE TUBO DE PEAD, PE 80, PRETO COM LISTRAS NA COR AZUL, CON-FORME ABNT - NBR 15.561, DIAMETRO EXTERNO (DE) 63 MM, PN 10 – SDR 13,6. NOTA: FORNECER EM BOBINA DE 50 METROS. ( ATA DE REGISTRO DE PREÇOS 007/2021
PREGÃO Nº010/2021 ) TERCHO-02 - CAFUNDÓ</t>
  </si>
  <si>
    <t>COTOVELO 90 PEAD-DN 63MM COMP.</t>
  </si>
  <si>
    <t>CAIXA DE MANOBRA  EM ANÉIS PREMOLDADOS DE CONCRETO COM BOLSA INTERNA E DEGRAUS, ALTURA = 1,00 M ( DIÂMETRO= 1,00M E ALTURA= 1,00M)  INCLUSIVE TAMPAO DE FERRO FUNDIDO</t>
  </si>
  <si>
    <t xml:space="preserve">REDE DE DISTRIBUIÇÃO </t>
  </si>
  <si>
    <t>5.1</t>
  </si>
  <si>
    <t>5.4</t>
  </si>
  <si>
    <t>5.3</t>
  </si>
  <si>
    <t>5.2</t>
  </si>
  <si>
    <t>5.5</t>
  </si>
  <si>
    <t>5.6</t>
  </si>
  <si>
    <t>5.7</t>
  </si>
  <si>
    <t>REGISTRO DE COMPRESSÃO PARA TUBO PEAD  Ø 63 MM.</t>
  </si>
  <si>
    <t>TÊ DE COMPRESSÃO PARA TUBO PEAD  Ø 63 MM.</t>
  </si>
  <si>
    <t>ADAP. PEAD/ ROSCA ( SAIDA DO RESERVATÓRIO) PARA PEAD/DN-63MM</t>
  </si>
  <si>
    <t>ADMINISTRAÇÃO LOCAL DA OBRA</t>
  </si>
  <si>
    <t>SONDAGEM A TRADO - MOBILIZACAO E DESMOBILIZACAO (RESERVATÓRIO)</t>
  </si>
  <si>
    <t xml:space="preserve">UN	</t>
  </si>
  <si>
    <t xml:space="preserve">	SONDAGEM A PERCUSSAO Ø2.1/2" - PERFURACAO E RETIRADA DE AMOSTRAS</t>
  </si>
  <si>
    <t>1.4</t>
  </si>
  <si>
    <t>1.5</t>
  </si>
  <si>
    <t>1.6</t>
  </si>
  <si>
    <t>1.7</t>
  </si>
  <si>
    <t>1.8</t>
  </si>
  <si>
    <t>VB</t>
  </si>
  <si>
    <t>FA1</t>
  </si>
  <si>
    <t>VENTOSA DN 63 MM + ADAP PEAD/FLANGE</t>
  </si>
  <si>
    <t xml:space="preserve">	ACERTO E VERIFICACAO DO NIVELAMENTO DE FUNDO DE VALAS</t>
  </si>
  <si>
    <t xml:space="preserve">CÓDIGO </t>
  </si>
  <si>
    <t>CPU-02</t>
  </si>
  <si>
    <t>CPU-03</t>
  </si>
  <si>
    <t>UNIÃO DE COMPRESSÃO PARA TUBO PEAD  Ø 63 MM</t>
  </si>
  <si>
    <t>ED-50135</t>
  </si>
  <si>
    <t xml:space="preserve"> BARRACÃO DE OBRA, EM CHAPA DE COMPENSADO RESINADO,
INCLUSIVE INSTALAÇÕES SANITÁRIAS E MOBILIÁRIO - PADRÃO
DER-MG</t>
  </si>
  <si>
    <t xml:space="preserve">CO-27427 </t>
  </si>
  <si>
    <t>PROJETO EXECUTIVO DE ESTRUTURA DE CONCRETO - FUNDAÇÃO (RESERVATORIO)</t>
  </si>
  <si>
    <t>ED-50391</t>
  </si>
  <si>
    <t>MOBILIZAÇÃO E DESMOBILIZAÇÃO DE OBRA</t>
  </si>
  <si>
    <t>1.9</t>
  </si>
  <si>
    <t>CPU-01</t>
  </si>
  <si>
    <t>TOTAL /MÊS</t>
  </si>
  <si>
    <t>H</t>
  </si>
  <si>
    <t>MÊS</t>
  </si>
  <si>
    <t xml:space="preserve"> ENGENHEIRO/ARQUITETO INTERMEDIÁRIO</t>
  </si>
  <si>
    <t>CO-27347</t>
  </si>
  <si>
    <t xml:space="preserve">CAIXA DE ALVENARIA PARA ESGOTAMENTO E PROTECAO DE APARELHOS DE RESERVATORIOS - P - COPASA 241/-, NAS DIMENSOES (1,60 X 1,20) M - H = 1,00 M, INCLUSIVE GRADE METÁLICA	</t>
  </si>
  <si>
    <t>3.2.3</t>
  </si>
  <si>
    <t xml:space="preserve">LIGAÇÃO DOMICILIAR DE ÁGUA, EXTENSÃO DE ATÉ 10 METROS </t>
  </si>
  <si>
    <t>TUBO DE PVC - ÁGUA FRIA 25MM</t>
  </si>
  <si>
    <t>TOTAL /UNID</t>
  </si>
  <si>
    <t>SISTEMA DE ABASTECIMENTO DE ÁGUA - LOCALIDADE MARACUJÁ E JUREMA</t>
  </si>
  <si>
    <t>BDI Serviços:</t>
  </si>
  <si>
    <t>BDI Materiais:</t>
  </si>
  <si>
    <t>CONJUNTO DE MOTOBOMBA SUBMERSO,  P/ VAZÃO ATÉ 5.000L/H, 220V, BIFÁSICO,  BOMBA INSTALADA DE 60 ATE 100 METROS DE PROFUNDIDADE COM ATÉ 140 MCA - POTÊNCIA 4 CV - FORNECIMENTO ATÉ O LOCAL DA OBRA</t>
  </si>
  <si>
    <t xml:space="preserve"> LOCACAO ESTRUTURAS - GABARITO/TABEIRA PARA OBRAS </t>
  </si>
  <si>
    <t xml:space="preserve"> LIMPEZA TERRENO COM RASPAGEM MANUAL</t>
  </si>
  <si>
    <t xml:space="preserve"> CAIXA DE PASSAGEM EM ALVENARIA (0,30 X 0,30 X 0,30 M) </t>
  </si>
  <si>
    <t xml:space="preserve"> ASSENTAMENTO DE CABOS ELETRICOS EM ELETRODUTO, DIAMETRO ACIMA DE 35 MM2, EXCLUSIVE CABOS </t>
  </si>
  <si>
    <t xml:space="preserve"> ASSENTAMENTO DE ELETRODUTO DE PVC RIGIDO ROSCAVEL - DIAM 1", EM VALAS, COM ESCAVACAO EM SOLO E ATERRO, EXCLUSIVE ELETRODUTO</t>
  </si>
  <si>
    <t>2.2.16.1</t>
  </si>
  <si>
    <t>2.2.16.2</t>
  </si>
  <si>
    <t>3.2.3.1</t>
  </si>
  <si>
    <t>FORNECIMENTO DE MATERIAL / EQUIPAMENTOS</t>
  </si>
  <si>
    <t>4.5.1</t>
  </si>
  <si>
    <t>4.5.2</t>
  </si>
  <si>
    <t>5.7.1</t>
  </si>
  <si>
    <t>5.7.2</t>
  </si>
  <si>
    <t>5.7.3</t>
  </si>
  <si>
    <t>5.7.4</t>
  </si>
  <si>
    <t>5.7.5</t>
  </si>
  <si>
    <t>5.7.6</t>
  </si>
  <si>
    <t>5.7.7</t>
  </si>
  <si>
    <t>5.7.8</t>
  </si>
  <si>
    <t>BDI SUGERIDO</t>
  </si>
  <si>
    <t>Acórdão 2622/2013 - CE 424/2013</t>
  </si>
  <si>
    <t>Itens Admissíveis</t>
  </si>
  <si>
    <t>Intervalos admissíveis sem justificativa</t>
  </si>
  <si>
    <t>Índices adotados</t>
  </si>
  <si>
    <t>Administração Central (AC)</t>
  </si>
  <si>
    <t xml:space="preserve">De </t>
  </si>
  <si>
    <t>até</t>
  </si>
  <si>
    <t>Seguro e Garantia (S+G)</t>
  </si>
  <si>
    <t>Risco (R)</t>
  </si>
  <si>
    <t>Despesas financeiras (DF)</t>
  </si>
  <si>
    <t>Lucro (L)</t>
  </si>
  <si>
    <t>Tributos (T)</t>
  </si>
  <si>
    <t>*INSS desoneração (E)</t>
  </si>
  <si>
    <t>ou</t>
  </si>
  <si>
    <t>INSS desoneração (E)</t>
  </si>
  <si>
    <t>Controle</t>
  </si>
  <si>
    <t>BDI CALCULADO ----&gt;</t>
  </si>
  <si>
    <t>BDI = (1+AC+S+R+G)*(1+DF)*(1+L)/(1-(T+E))</t>
  </si>
  <si>
    <t>Parâmetros para cálculo do BDI - SERVIÇOS</t>
  </si>
  <si>
    <t>Parâmetros para cálculo do BDI - MATERIAIS</t>
  </si>
  <si>
    <t>EQRO30166</t>
  </si>
  <si>
    <t>CAMINHÃO CARROCERIA FIXA COM MUNCK CAPACIDADE DE 3750 KG-GIRO DE 180º</t>
  </si>
  <si>
    <t xml:space="preserve">cotação reservatório </t>
  </si>
  <si>
    <t>HORA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</si>
</sst>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-&quot;R$&quot;* #,##0.00_-;\-&quot;R$&quot;* #,##0.00_-;_-&quot;R$&quot;* &quot;-&quot;??_-;_-@_-"/>
    <numFmt numFmtId="166" formatCode="_-&quot;R$&quot;\ * #,##0.00_-;\-&quot;R$&quot;\ * #,##0.00_-;_-&quot;R$&quot;\ * &quot;-&quot;??_-;_-@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name val="Calibri"/>
      <family val="2"/>
      <scheme val="minor"/>
    </font>
    <font>
      <b/>
      <sz val="10"/>
      <name val="Arial"/>
      <family val="2"/>
    </font>
    <font>
      <sz val="11"/>
      <color indexed="8"/>
      <name val="Arial"/>
      <family val="2"/>
    </font>
    <font>
      <b/>
      <sz val="11"/>
      <color theme="1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name val="Calibri"/>
      <family val="2"/>
    </font>
    <font>
      <sz val="9"/>
      <color theme="1"/>
      <name val="Arial"/>
      <family val="2"/>
    </font>
    <font>
      <sz val="9"/>
      <name val="Arial"/>
      <family val="2"/>
    </font>
    <font>
      <sz val="1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rgb="FFD8D8D8"/>
      </patternFill>
    </fill>
    <fill>
      <patternFill patternType="solid">
        <fgColor theme="0" tint="-0.14999847407452621"/>
        <bgColor rgb="FFD8D8D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8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</cellStyleXfs>
  <cellXfs count="145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43" fontId="5" fillId="0" borderId="0" xfId="1" applyFont="1"/>
    <xf numFmtId="43" fontId="5" fillId="0" borderId="1" xfId="1" applyFont="1" applyBorder="1"/>
    <xf numFmtId="0" fontId="5" fillId="0" borderId="1" xfId="0" applyFont="1" applyFill="1" applyBorder="1"/>
    <xf numFmtId="0" fontId="5" fillId="0" borderId="1" xfId="0" applyFont="1" applyFill="1" applyBorder="1" applyAlignment="1">
      <alignment wrapText="1"/>
    </xf>
    <xf numFmtId="43" fontId="5" fillId="0" borderId="1" xfId="1" applyFont="1" applyFill="1" applyBorder="1"/>
    <xf numFmtId="0" fontId="6" fillId="0" borderId="1" xfId="0" applyFont="1" applyBorder="1"/>
    <xf numFmtId="0" fontId="6" fillId="0" borderId="1" xfId="0" applyFont="1" applyBorder="1" applyAlignment="1">
      <alignment wrapText="1"/>
    </xf>
    <xf numFmtId="43" fontId="6" fillId="0" borderId="1" xfId="1" applyFont="1" applyBorder="1"/>
    <xf numFmtId="0" fontId="6" fillId="0" borderId="0" xfId="0" applyFont="1"/>
    <xf numFmtId="0" fontId="5" fillId="0" borderId="0" xfId="0" applyFont="1" applyFill="1"/>
    <xf numFmtId="0" fontId="6" fillId="0" borderId="0" xfId="0" applyFont="1" applyAlignment="1">
      <alignment horizontal="center" vertical="center"/>
    </xf>
    <xf numFmtId="164" fontId="8" fillId="0" borderId="0" xfId="3" applyFont="1" applyFill="1" applyAlignment="1">
      <alignment horizontal="center" vertical="center"/>
    </xf>
    <xf numFmtId="164" fontId="2" fillId="0" borderId="0" xfId="3" applyFont="1" applyFill="1" applyAlignment="1">
      <alignment vertical="center"/>
    </xf>
    <xf numFmtId="164" fontId="2" fillId="0" borderId="0" xfId="3" applyFont="1" applyFill="1" applyAlignment="1">
      <alignment horizontal="center" vertical="center"/>
    </xf>
    <xf numFmtId="44" fontId="2" fillId="0" borderId="0" xfId="2" applyFont="1" applyFill="1" applyAlignment="1">
      <alignment horizontal="center" vertical="center"/>
    </xf>
    <xf numFmtId="44" fontId="8" fillId="0" borderId="0" xfId="2" applyFont="1" applyFill="1" applyAlignment="1">
      <alignment horizontal="center" vertical="center"/>
    </xf>
    <xf numFmtId="44" fontId="8" fillId="0" borderId="0" xfId="2" applyFont="1" applyFill="1" applyBorder="1" applyAlignment="1">
      <alignment horizontal="center" vertical="center"/>
    </xf>
    <xf numFmtId="49" fontId="8" fillId="4" borderId="7" xfId="4" applyNumberFormat="1" applyFont="1" applyFill="1" applyBorder="1" applyAlignment="1">
      <alignment horizontal="center" vertical="center"/>
    </xf>
    <xf numFmtId="49" fontId="8" fillId="4" borderId="8" xfId="4" applyNumberFormat="1" applyFont="1" applyFill="1" applyBorder="1" applyAlignment="1">
      <alignment horizontal="center" vertical="center"/>
    </xf>
    <xf numFmtId="164" fontId="8" fillId="4" borderId="8" xfId="5" applyFont="1" applyFill="1" applyBorder="1" applyAlignment="1">
      <alignment horizontal="center" vertical="center"/>
    </xf>
    <xf numFmtId="44" fontId="8" fillId="4" borderId="8" xfId="2" applyFont="1" applyFill="1" applyBorder="1" applyAlignment="1">
      <alignment horizontal="center" vertical="center" wrapText="1"/>
    </xf>
    <xf numFmtId="44" fontId="8" fillId="4" borderId="9" xfId="2" applyFont="1" applyFill="1" applyBorder="1" applyAlignment="1">
      <alignment horizontal="center" vertical="center" wrapText="1"/>
    </xf>
    <xf numFmtId="10" fontId="6" fillId="0" borderId="0" xfId="0" applyNumberFormat="1" applyFont="1"/>
    <xf numFmtId="17" fontId="6" fillId="0" borderId="0" xfId="2" applyNumberFormat="1" applyFont="1" applyAlignment="1">
      <alignment horizontal="center" vertical="center"/>
    </xf>
    <xf numFmtId="0" fontId="2" fillId="0" borderId="0" xfId="4"/>
    <xf numFmtId="0" fontId="3" fillId="3" borderId="1" xfId="4" applyFont="1" applyFill="1" applyBorder="1" applyAlignment="1">
      <alignment horizontal="center" wrapText="1"/>
    </xf>
    <xf numFmtId="0" fontId="11" fillId="5" borderId="1" xfId="4" applyFont="1" applyFill="1" applyBorder="1" applyAlignment="1">
      <alignment horizontal="left" vertical="center" wrapText="1"/>
    </xf>
    <xf numFmtId="166" fontId="12" fillId="5" borderId="1" xfId="4" applyNumberFormat="1" applyFont="1" applyFill="1" applyBorder="1" applyAlignment="1">
      <alignment horizontal="center" vertical="center"/>
    </xf>
    <xf numFmtId="166" fontId="11" fillId="5" borderId="1" xfId="4" applyNumberFormat="1" applyFont="1" applyFill="1" applyBorder="1" applyAlignment="1">
      <alignment horizontal="center" vertical="center"/>
    </xf>
    <xf numFmtId="10" fontId="12" fillId="5" borderId="1" xfId="4" applyNumberFormat="1" applyFont="1" applyFill="1" applyBorder="1" applyAlignment="1">
      <alignment horizontal="center" vertical="center"/>
    </xf>
    <xf numFmtId="10" fontId="11" fillId="5" borderId="1" xfId="4" applyNumberFormat="1" applyFont="1" applyFill="1" applyBorder="1" applyAlignment="1">
      <alignment horizontal="center" vertical="center"/>
    </xf>
    <xf numFmtId="0" fontId="12" fillId="6" borderId="1" xfId="4" applyFont="1" applyFill="1" applyBorder="1" applyAlignment="1">
      <alignment horizontal="center" vertical="center" wrapText="1"/>
    </xf>
    <xf numFmtId="165" fontId="12" fillId="6" borderId="1" xfId="4" applyNumberFormat="1" applyFont="1" applyFill="1" applyBorder="1" applyAlignment="1">
      <alignment horizontal="center" vertical="center"/>
    </xf>
    <xf numFmtId="10" fontId="12" fillId="6" borderId="1" xfId="4" applyNumberFormat="1" applyFont="1" applyFill="1" applyBorder="1" applyAlignment="1">
      <alignment horizontal="center" vertical="center"/>
    </xf>
    <xf numFmtId="43" fontId="12" fillId="5" borderId="1" xfId="4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5" fillId="0" borderId="1" xfId="5" applyFont="1" applyBorder="1" applyAlignment="1">
      <alignment horizontal="center" vertical="center"/>
    </xf>
    <xf numFmtId="164" fontId="5" fillId="7" borderId="1" xfId="5" applyFont="1" applyFill="1" applyBorder="1" applyAlignment="1">
      <alignment horizontal="center" vertical="center"/>
    </xf>
    <xf numFmtId="164" fontId="5" fillId="8" borderId="1" xfId="5" applyFont="1" applyFill="1" applyBorder="1" applyAlignment="1">
      <alignment horizontal="center" vertical="center"/>
    </xf>
    <xf numFmtId="164" fontId="5" fillId="0" borderId="1" xfId="5" applyFont="1" applyBorder="1" applyAlignment="1">
      <alignment horizontal="center" vertical="center" wrapText="1"/>
    </xf>
    <xf numFmtId="164" fontId="5" fillId="3" borderId="1" xfId="5" applyFont="1" applyFill="1" applyBorder="1" applyAlignment="1">
      <alignment horizontal="center" vertical="center"/>
    </xf>
    <xf numFmtId="164" fontId="5" fillId="0" borderId="1" xfId="5" applyFont="1" applyFill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wrapText="1"/>
    </xf>
    <xf numFmtId="164" fontId="5" fillId="0" borderId="10" xfId="5" applyFont="1" applyFill="1" applyBorder="1" applyAlignment="1">
      <alignment horizontal="center" vertical="center" wrapText="1"/>
    </xf>
    <xf numFmtId="164" fontId="8" fillId="0" borderId="0" xfId="3" applyFont="1" applyFill="1" applyBorder="1" applyAlignment="1">
      <alignment horizontal="center" vertical="center"/>
    </xf>
    <xf numFmtId="0" fontId="2" fillId="0" borderId="1" xfId="0" applyFont="1" applyFill="1" applyBorder="1" applyAlignment="1">
      <alignment wrapText="1"/>
    </xf>
    <xf numFmtId="0" fontId="8" fillId="3" borderId="0" xfId="0" applyFont="1" applyFill="1"/>
    <xf numFmtId="0" fontId="4" fillId="0" borderId="1" xfId="0" applyFont="1" applyBorder="1"/>
    <xf numFmtId="49" fontId="4" fillId="0" borderId="1" xfId="4" applyNumberFormat="1" applyFont="1" applyBorder="1" applyAlignment="1">
      <alignment horizontal="center" vertical="center"/>
    </xf>
    <xf numFmtId="164" fontId="4" fillId="0" borderId="1" xfId="5" applyFont="1" applyFill="1" applyBorder="1" applyAlignment="1">
      <alignment horizontal="center" vertical="center"/>
    </xf>
    <xf numFmtId="44" fontId="4" fillId="0" borderId="1" xfId="2" applyFont="1" applyFill="1" applyBorder="1" applyAlignment="1">
      <alignment horizontal="center" vertical="center" wrapText="1"/>
    </xf>
    <xf numFmtId="0" fontId="15" fillId="0" borderId="1" xfId="0" applyFont="1" applyBorder="1"/>
    <xf numFmtId="0" fontId="15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/>
    </xf>
    <xf numFmtId="164" fontId="15" fillId="0" borderId="1" xfId="5" quotePrefix="1" applyFont="1" applyFill="1" applyBorder="1" applyAlignment="1"/>
    <xf numFmtId="44" fontId="14" fillId="0" borderId="1" xfId="2" applyFont="1" applyFill="1" applyBorder="1" applyAlignment="1">
      <alignment horizontal="center" vertical="center"/>
    </xf>
    <xf numFmtId="165" fontId="8" fillId="0" borderId="1" xfId="0" applyNumberFormat="1" applyFont="1" applyBorder="1"/>
    <xf numFmtId="43" fontId="2" fillId="0" borderId="1" xfId="1" applyFont="1" applyFill="1" applyBorder="1"/>
    <xf numFmtId="0" fontId="2" fillId="0" borderId="1" xfId="0" applyFont="1" applyFill="1" applyBorder="1"/>
    <xf numFmtId="0" fontId="11" fillId="5" borderId="1" xfId="4" applyFont="1" applyFill="1" applyBorder="1" applyAlignment="1">
      <alignment horizontal="left" vertical="center" wrapText="1"/>
    </xf>
    <xf numFmtId="0" fontId="2" fillId="0" borderId="0" xfId="4" applyAlignment="1">
      <alignment horizontal="center" vertical="center" wrapText="1"/>
    </xf>
    <xf numFmtId="0" fontId="5" fillId="0" borderId="11" xfId="0" applyFont="1" applyFill="1" applyBorder="1" applyAlignment="1">
      <alignment wrapText="1"/>
    </xf>
    <xf numFmtId="0" fontId="2" fillId="0" borderId="2" xfId="0" applyFont="1" applyFill="1" applyBorder="1"/>
    <xf numFmtId="0" fontId="2" fillId="0" borderId="1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wrapText="1"/>
    </xf>
    <xf numFmtId="0" fontId="2" fillId="0" borderId="0" xfId="4" applyAlignment="1">
      <alignment vertical="center" wrapText="1"/>
    </xf>
    <xf numFmtId="0" fontId="8" fillId="0" borderId="0" xfId="4" applyFont="1" applyAlignment="1">
      <alignment horizontal="center" vertical="center" wrapText="1"/>
    </xf>
    <xf numFmtId="0" fontId="2" fillId="0" borderId="0" xfId="6"/>
    <xf numFmtId="0" fontId="8" fillId="10" borderId="5" xfId="6" applyFont="1" applyFill="1" applyBorder="1" applyAlignment="1">
      <alignment vertical="center"/>
    </xf>
    <xf numFmtId="0" fontId="2" fillId="10" borderId="6" xfId="6" applyFill="1" applyBorder="1" applyAlignment="1">
      <alignment vertical="center"/>
    </xf>
    <xf numFmtId="0" fontId="2" fillId="9" borderId="17" xfId="6" applyFill="1" applyBorder="1" applyAlignment="1">
      <alignment horizontal="left" vertical="center"/>
    </xf>
    <xf numFmtId="10" fontId="2" fillId="9" borderId="17" xfId="6" applyNumberFormat="1" applyFill="1" applyBorder="1" applyAlignment="1">
      <alignment vertical="center"/>
    </xf>
    <xf numFmtId="0" fontId="2" fillId="9" borderId="18" xfId="6" applyFill="1" applyBorder="1" applyAlignment="1">
      <alignment horizontal="center" vertical="center"/>
    </xf>
    <xf numFmtId="10" fontId="2" fillId="11" borderId="20" xfId="7" applyNumberFormat="1" applyFont="1" applyFill="1" applyBorder="1" applyAlignment="1" applyProtection="1">
      <alignment vertical="center"/>
      <protection locked="0"/>
    </xf>
    <xf numFmtId="0" fontId="2" fillId="9" borderId="21" xfId="6" applyFill="1" applyBorder="1" applyAlignment="1">
      <alignment horizontal="left" vertical="center"/>
    </xf>
    <xf numFmtId="10" fontId="2" fillId="9" borderId="21" xfId="6" applyNumberFormat="1" applyFill="1" applyBorder="1" applyAlignment="1">
      <alignment vertical="center"/>
    </xf>
    <xf numFmtId="0" fontId="2" fillId="9" borderId="22" xfId="6" applyFill="1" applyBorder="1" applyAlignment="1">
      <alignment horizontal="center" vertical="center"/>
    </xf>
    <xf numFmtId="0" fontId="2" fillId="9" borderId="24" xfId="6" applyFill="1" applyBorder="1" applyAlignment="1">
      <alignment horizontal="left" vertical="center"/>
    </xf>
    <xf numFmtId="0" fontId="2" fillId="9" borderId="25" xfId="6" applyFill="1" applyBorder="1"/>
    <xf numFmtId="10" fontId="2" fillId="9" borderId="2" xfId="6" applyNumberFormat="1" applyFill="1" applyBorder="1" applyAlignment="1">
      <alignment vertical="center"/>
    </xf>
    <xf numFmtId="10" fontId="2" fillId="9" borderId="4" xfId="6" applyNumberFormat="1" applyFill="1" applyBorder="1" applyAlignment="1">
      <alignment vertical="center"/>
    </xf>
    <xf numFmtId="0" fontId="16" fillId="0" borderId="0" xfId="0" applyFont="1"/>
    <xf numFmtId="0" fontId="2" fillId="9" borderId="1" xfId="6" applyFill="1" applyBorder="1" applyAlignment="1">
      <alignment horizontal="left" vertical="center"/>
    </xf>
    <xf numFmtId="10" fontId="8" fillId="9" borderId="1" xfId="7" applyNumberFormat="1" applyFont="1" applyFill="1" applyBorder="1"/>
    <xf numFmtId="0" fontId="2" fillId="0" borderId="0" xfId="0" applyFont="1"/>
    <xf numFmtId="10" fontId="6" fillId="0" borderId="0" xfId="0" applyNumberFormat="1" applyFont="1" applyFill="1"/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8" fillId="10" borderId="5" xfId="6" applyFont="1" applyFill="1" applyBorder="1" applyAlignment="1">
      <alignment horizontal="center" vertical="center" wrapText="1"/>
    </xf>
    <xf numFmtId="0" fontId="8" fillId="10" borderId="13" xfId="6" applyFont="1" applyFill="1" applyBorder="1" applyAlignment="1">
      <alignment horizontal="center" vertical="center" wrapText="1"/>
    </xf>
    <xf numFmtId="0" fontId="8" fillId="10" borderId="14" xfId="6" applyFont="1" applyFill="1" applyBorder="1" applyAlignment="1">
      <alignment horizontal="center" vertical="center" wrapText="1"/>
    </xf>
    <xf numFmtId="0" fontId="8" fillId="10" borderId="6" xfId="6" applyFont="1" applyFill="1" applyBorder="1" applyAlignment="1">
      <alignment horizontal="center" vertical="center" wrapText="1"/>
    </xf>
    <xf numFmtId="0" fontId="8" fillId="10" borderId="15" xfId="6" applyFont="1" applyFill="1" applyBorder="1" applyAlignment="1">
      <alignment horizontal="center" vertical="center" wrapText="1"/>
    </xf>
    <xf numFmtId="0" fontId="8" fillId="10" borderId="16" xfId="6" applyFont="1" applyFill="1" applyBorder="1" applyAlignment="1">
      <alignment horizontal="center" vertical="center" wrapText="1"/>
    </xf>
    <xf numFmtId="0" fontId="8" fillId="10" borderId="5" xfId="6" applyFont="1" applyFill="1" applyBorder="1" applyAlignment="1">
      <alignment horizontal="center" vertical="center"/>
    </xf>
    <xf numFmtId="0" fontId="8" fillId="10" borderId="14" xfId="6" applyFont="1" applyFill="1" applyBorder="1" applyAlignment="1">
      <alignment horizontal="center" vertical="center"/>
    </xf>
    <xf numFmtId="0" fontId="8" fillId="10" borderId="6" xfId="6" applyFont="1" applyFill="1" applyBorder="1" applyAlignment="1">
      <alignment horizontal="center" vertical="center"/>
    </xf>
    <xf numFmtId="0" fontId="8" fillId="10" borderId="16" xfId="6" applyFont="1" applyFill="1" applyBorder="1" applyAlignment="1">
      <alignment horizontal="center" vertical="center"/>
    </xf>
    <xf numFmtId="0" fontId="8" fillId="0" borderId="0" xfId="4" applyFont="1" applyAlignment="1">
      <alignment horizontal="center" vertical="center" wrapText="1"/>
    </xf>
    <xf numFmtId="0" fontId="2" fillId="0" borderId="0" xfId="4" applyAlignment="1">
      <alignment horizontal="center" vertical="center" wrapText="1"/>
    </xf>
    <xf numFmtId="0" fontId="8" fillId="0" borderId="0" xfId="6" applyFont="1" applyAlignment="1">
      <alignment horizontal="center"/>
    </xf>
    <xf numFmtId="0" fontId="2" fillId="9" borderId="4" xfId="6" applyFill="1" applyBorder="1" applyAlignment="1">
      <alignment horizontal="center"/>
    </xf>
    <xf numFmtId="10" fontId="2" fillId="9" borderId="18" xfId="6" applyNumberFormat="1" applyFill="1" applyBorder="1" applyAlignment="1">
      <alignment horizontal="center" vertical="center"/>
    </xf>
    <xf numFmtId="10" fontId="2" fillId="9" borderId="19" xfId="6" applyNumberFormat="1" applyFill="1" applyBorder="1" applyAlignment="1">
      <alignment horizontal="center" vertical="center"/>
    </xf>
    <xf numFmtId="10" fontId="2" fillId="9" borderId="22" xfId="6" applyNumberFormat="1" applyFill="1" applyBorder="1" applyAlignment="1">
      <alignment horizontal="center" vertical="center"/>
    </xf>
    <xf numFmtId="10" fontId="2" fillId="9" borderId="23" xfId="6" applyNumberFormat="1" applyFill="1" applyBorder="1" applyAlignment="1">
      <alignment horizontal="center" vertical="center"/>
    </xf>
    <xf numFmtId="0" fontId="2" fillId="0" borderId="27" xfId="6" applyBorder="1" applyAlignment="1">
      <alignment horizontal="center"/>
    </xf>
    <xf numFmtId="0" fontId="2" fillId="0" borderId="22" xfId="6" applyBorder="1" applyAlignment="1">
      <alignment horizontal="center"/>
    </xf>
    <xf numFmtId="0" fontId="2" fillId="0" borderId="23" xfId="6" applyBorder="1" applyAlignment="1">
      <alignment horizontal="center"/>
    </xf>
    <xf numFmtId="10" fontId="2" fillId="9" borderId="4" xfId="6" applyNumberFormat="1" applyFill="1" applyBorder="1" applyAlignment="1">
      <alignment horizontal="center" vertical="center"/>
    </xf>
    <xf numFmtId="10" fontId="2" fillId="9" borderId="3" xfId="6" applyNumberFormat="1" applyFill="1" applyBorder="1" applyAlignment="1">
      <alignment horizontal="center" vertical="center"/>
    </xf>
    <xf numFmtId="10" fontId="2" fillId="10" borderId="2" xfId="6" applyNumberFormat="1" applyFill="1" applyBorder="1" applyAlignment="1">
      <alignment horizontal="center" vertical="center"/>
    </xf>
    <xf numFmtId="10" fontId="2" fillId="10" borderId="4" xfId="6" applyNumberFormat="1" applyFill="1" applyBorder="1" applyAlignment="1">
      <alignment horizontal="center" vertical="center"/>
    </xf>
    <xf numFmtId="10" fontId="2" fillId="10" borderId="3" xfId="6" applyNumberFormat="1" applyFill="1" applyBorder="1" applyAlignment="1">
      <alignment horizontal="center" vertical="center"/>
    </xf>
    <xf numFmtId="0" fontId="2" fillId="0" borderId="26" xfId="6" applyBorder="1" applyAlignment="1">
      <alignment horizontal="center"/>
    </xf>
    <xf numFmtId="0" fontId="2" fillId="0" borderId="18" xfId="6" applyBorder="1" applyAlignment="1">
      <alignment horizontal="center"/>
    </xf>
    <xf numFmtId="0" fontId="2" fillId="0" borderId="19" xfId="6" applyBorder="1" applyAlignment="1">
      <alignment horizontal="center"/>
    </xf>
    <xf numFmtId="0" fontId="2" fillId="0" borderId="28" xfId="6" applyBorder="1" applyAlignment="1">
      <alignment horizontal="center"/>
    </xf>
    <xf numFmtId="0" fontId="2" fillId="0" borderId="29" xfId="6" applyBorder="1" applyAlignment="1">
      <alignment horizontal="center"/>
    </xf>
    <xf numFmtId="0" fontId="2" fillId="0" borderId="30" xfId="6" applyBorder="1" applyAlignment="1">
      <alignment horizontal="center"/>
    </xf>
    <xf numFmtId="0" fontId="2" fillId="11" borderId="2" xfId="6" applyFill="1" applyBorder="1" applyAlignment="1">
      <alignment horizontal="center"/>
    </xf>
    <xf numFmtId="0" fontId="2" fillId="11" borderId="4" xfId="6" applyFill="1" applyBorder="1" applyAlignment="1">
      <alignment horizontal="center"/>
    </xf>
    <xf numFmtId="0" fontId="2" fillId="11" borderId="3" xfId="6" applyFill="1" applyBorder="1" applyAlignment="1">
      <alignment horizontal="center"/>
    </xf>
    <xf numFmtId="0" fontId="2" fillId="0" borderId="2" xfId="6" applyBorder="1" applyAlignment="1">
      <alignment horizontal="center"/>
    </xf>
    <xf numFmtId="0" fontId="2" fillId="0" borderId="4" xfId="6" applyBorder="1" applyAlignment="1">
      <alignment horizontal="center"/>
    </xf>
    <xf numFmtId="0" fontId="2" fillId="0" borderId="3" xfId="6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3" borderId="0" xfId="0" applyFont="1" applyFill="1" applyAlignment="1">
      <alignment horizontal="center"/>
    </xf>
    <xf numFmtId="0" fontId="11" fillId="5" borderId="1" xfId="4" applyFont="1" applyFill="1" applyBorder="1" applyAlignment="1">
      <alignment horizontal="left" vertical="center" wrapText="1"/>
    </xf>
    <xf numFmtId="0" fontId="13" fillId="2" borderId="1" xfId="4" applyFont="1" applyFill="1" applyBorder="1" applyAlignment="1">
      <alignment horizontal="left"/>
    </xf>
    <xf numFmtId="0" fontId="3" fillId="3" borderId="5" xfId="4" applyFont="1" applyFill="1" applyBorder="1" applyAlignment="1">
      <alignment horizontal="center" vertical="center"/>
    </xf>
    <xf numFmtId="0" fontId="3" fillId="3" borderId="6" xfId="4" applyFont="1" applyFill="1" applyBorder="1" applyAlignment="1">
      <alignment horizontal="center" vertical="center"/>
    </xf>
    <xf numFmtId="0" fontId="10" fillId="3" borderId="1" xfId="4" applyFont="1" applyFill="1" applyBorder="1" applyAlignment="1">
      <alignment horizontal="center"/>
    </xf>
    <xf numFmtId="0" fontId="10" fillId="0" borderId="1" xfId="4" applyFont="1" applyBorder="1" applyAlignment="1">
      <alignment horizontal="center"/>
    </xf>
    <xf numFmtId="165" fontId="11" fillId="5" borderId="1" xfId="4" applyNumberFormat="1" applyFont="1" applyFill="1" applyBorder="1" applyAlignment="1">
      <alignment horizontal="left" vertical="center" wrapText="1"/>
    </xf>
    <xf numFmtId="164" fontId="5" fillId="0" borderId="1" xfId="5" applyFont="1" applyBorder="1" applyAlignment="1">
      <alignment horizontal="center" vertical="center" wrapText="1"/>
    </xf>
    <xf numFmtId="164" fontId="5" fillId="0" borderId="1" xfId="5" applyFont="1" applyBorder="1" applyAlignment="1">
      <alignment horizontal="center" vertical="center"/>
    </xf>
  </cellXfs>
  <cellStyles count="8">
    <cellStyle name="Moeda" xfId="2" builtinId="4"/>
    <cellStyle name="Normal" xfId="0" builtinId="0"/>
    <cellStyle name="Normal 2" xfId="4"/>
    <cellStyle name="Normal 2 2 2 2" xfId="6"/>
    <cellStyle name="Porcentagem 2" xfId="7"/>
    <cellStyle name="Vírgula" xfId="1" builtinId="3"/>
    <cellStyle name="Vírgula 4" xfId="3"/>
    <cellStyle name="Vírgula 5" xfId="5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 patternType="gray125">
          <bgColor indexed="51"/>
        </patternFill>
      </fill>
    </dxf>
    <dxf>
      <font>
        <b/>
        <i/>
        <condense val="0"/>
        <extend val="0"/>
        <color indexed="10"/>
      </font>
    </dxf>
    <dxf>
      <fill>
        <patternFill patternType="gray0625">
          <bgColor indexed="51"/>
        </patternFill>
      </fill>
    </dxf>
    <dxf>
      <font>
        <condense val="0"/>
        <extend val="0"/>
        <color indexed="10"/>
      </font>
      <fill>
        <patternFill>
          <bgColor indexed="51"/>
        </patternFill>
      </fill>
    </dxf>
    <dxf>
      <font>
        <condense val="0"/>
        <extend val="0"/>
        <color indexed="12"/>
      </font>
      <fill>
        <patternFill>
          <bgColor indexed="27"/>
        </patternFill>
      </fill>
    </dxf>
    <dxf>
      <fill>
        <patternFill patternType="gray125">
          <bgColor indexed="51"/>
        </patternFill>
      </fill>
    </dxf>
    <dxf>
      <font>
        <b/>
        <i/>
        <condense val="0"/>
        <extend val="0"/>
        <color indexed="10"/>
      </font>
    </dxf>
    <dxf>
      <fill>
        <patternFill patternType="gray0625">
          <bgColor indexed="51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244564</xdr:colOff>
      <xdr:row>1</xdr:row>
      <xdr:rowOff>160231</xdr:rowOff>
    </xdr:from>
    <xdr:to>
      <xdr:col>6</xdr:col>
      <xdr:colOff>306030</xdr:colOff>
      <xdr:row>20</xdr:row>
      <xdr:rowOff>32989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C54A502C-BC6C-1F50-AE68-B1699AE2C6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1671" r="5898"/>
        <a:stretch/>
      </xdr:blipFill>
      <xdr:spPr>
        <a:xfrm>
          <a:off x="244564" y="345761"/>
          <a:ext cx="3719066" cy="339783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neb/Documents/Hidra/Queluzito/MuroArrimoPassaDez/Or&#231;amentoMuro-Rev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neb/Documents/Hidra/Queluzito/InfraestruturaCasasPopulares/Revis&#227;o%2002/InfraestruturaOrcamento_rev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BDI"/>
      <sheetName val="Cronograma "/>
      <sheetName val="MemoriaMurosDeArrimo"/>
      <sheetName val="cpu-01"/>
    </sheetNames>
    <sheetDataSet>
      <sheetData sheetId="0">
        <row r="1">
          <cell r="A1" t="str">
            <v>PREFEITURA MUNICIPAL DE QUELUZITO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CPU"/>
      <sheetName val="BDI"/>
      <sheetName val="Levantamento"/>
      <sheetName val="Cronograma"/>
      <sheetName val="Planilha1"/>
    </sheetNames>
    <sheetDataSet>
      <sheetData sheetId="0">
        <row r="1">
          <cell r="A1" t="str">
            <v xml:space="preserve">PREFEITURA MUNICIPAL DE QUELUZITO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7"/>
  <sheetViews>
    <sheetView tabSelected="1" view="pageBreakPreview" topLeftCell="A88" zoomScale="60" zoomScaleNormal="85" workbookViewId="0">
      <selection activeCell="R95" sqref="R95"/>
    </sheetView>
  </sheetViews>
  <sheetFormatPr defaultColWidth="8.85546875" defaultRowHeight="12.75" x14ac:dyDescent="0.2"/>
  <cols>
    <col min="1" max="1" width="8.85546875" style="1"/>
    <col min="2" max="2" width="13.42578125" style="1" customWidth="1"/>
    <col min="3" max="3" width="13.28515625" style="1" bestFit="1" customWidth="1"/>
    <col min="4" max="4" width="59.5703125" style="2" customWidth="1"/>
    <col min="5" max="5" width="8.85546875" style="1"/>
    <col min="6" max="6" width="9" style="1" bestFit="1" customWidth="1"/>
    <col min="7" max="7" width="11.140625" style="5" bestFit="1" customWidth="1"/>
    <col min="8" max="8" width="12.28515625" style="5" bestFit="1" customWidth="1"/>
    <col min="9" max="9" width="13.7109375" style="5" bestFit="1" customWidth="1"/>
    <col min="10" max="10" width="17.85546875" style="5" bestFit="1" customWidth="1"/>
    <col min="11" max="16384" width="8.85546875" style="1"/>
  </cols>
  <sheetData>
    <row r="1" spans="1:10" s="13" customFormat="1" ht="16.149999999999999" customHeight="1" x14ac:dyDescent="0.25">
      <c r="A1" s="92" t="s">
        <v>71</v>
      </c>
      <c r="B1" s="92"/>
      <c r="C1" s="92"/>
      <c r="D1" s="92"/>
      <c r="E1" s="92"/>
      <c r="F1" s="92"/>
      <c r="G1" s="92"/>
      <c r="H1" s="92"/>
      <c r="I1" s="92"/>
      <c r="J1" s="92"/>
    </row>
    <row r="2" spans="1:10" s="13" customFormat="1" ht="16.149999999999999" customHeight="1" x14ac:dyDescent="0.2">
      <c r="A2" s="92" t="s">
        <v>72</v>
      </c>
      <c r="B2" s="92"/>
      <c r="C2" s="92"/>
      <c r="D2" s="92"/>
      <c r="E2" s="92"/>
      <c r="F2" s="92"/>
      <c r="G2" s="92"/>
      <c r="H2" s="92"/>
      <c r="I2" s="92"/>
      <c r="J2" s="92"/>
    </row>
    <row r="3" spans="1:10" x14ac:dyDescent="0.2">
      <c r="A3" s="92" t="s">
        <v>263</v>
      </c>
      <c r="B3" s="92"/>
      <c r="C3" s="92"/>
      <c r="D3" s="92"/>
      <c r="E3" s="92"/>
      <c r="F3" s="92"/>
      <c r="G3" s="92" t="s">
        <v>81</v>
      </c>
      <c r="H3" s="28" t="s">
        <v>80</v>
      </c>
      <c r="I3" s="15" t="s">
        <v>264</v>
      </c>
      <c r="J3" s="27">
        <f>BDI!I24</f>
        <v>0.2727</v>
      </c>
    </row>
    <row r="4" spans="1:10" x14ac:dyDescent="0.2">
      <c r="A4" s="92"/>
      <c r="B4" s="92"/>
      <c r="C4" s="92"/>
      <c r="D4" s="92"/>
      <c r="E4" s="92"/>
      <c r="F4" s="92"/>
      <c r="G4" s="92"/>
      <c r="H4" s="28"/>
      <c r="I4" s="40" t="s">
        <v>265</v>
      </c>
      <c r="J4" s="91">
        <f>BDI!I46</f>
        <v>0.18410000000000001</v>
      </c>
    </row>
    <row r="5" spans="1:10" ht="13.9" thickBot="1" x14ac:dyDescent="0.3">
      <c r="A5" s="50"/>
      <c r="B5" s="50"/>
      <c r="C5" s="16"/>
      <c r="D5" s="17"/>
      <c r="E5" s="18"/>
      <c r="F5" s="18"/>
      <c r="G5" s="19"/>
      <c r="H5" s="19"/>
      <c r="I5" s="20"/>
      <c r="J5" s="21"/>
    </row>
    <row r="6" spans="1:10" ht="25.5" x14ac:dyDescent="0.2">
      <c r="A6" s="22" t="s">
        <v>24</v>
      </c>
      <c r="B6" s="23" t="s">
        <v>73</v>
      </c>
      <c r="C6" s="23" t="s">
        <v>241</v>
      </c>
      <c r="D6" s="23" t="s">
        <v>25</v>
      </c>
      <c r="E6" s="23" t="s">
        <v>74</v>
      </c>
      <c r="F6" s="24" t="s">
        <v>75</v>
      </c>
      <c r="G6" s="25" t="s">
        <v>76</v>
      </c>
      <c r="H6" s="25" t="s">
        <v>77</v>
      </c>
      <c r="I6" s="25" t="s">
        <v>78</v>
      </c>
      <c r="J6" s="26" t="s">
        <v>79</v>
      </c>
    </row>
    <row r="7" spans="1:10" x14ac:dyDescent="0.2">
      <c r="A7" s="10">
        <v>1</v>
      </c>
      <c r="B7" s="10"/>
      <c r="C7" s="10"/>
      <c r="D7" s="11" t="s">
        <v>40</v>
      </c>
      <c r="E7" s="10"/>
      <c r="F7" s="10"/>
      <c r="G7" s="12"/>
      <c r="H7" s="12">
        <f>SUM(H8:H16)</f>
        <v>23765.280000000002</v>
      </c>
      <c r="I7" s="12"/>
      <c r="J7" s="12">
        <f>SUM(J8:J16)</f>
        <v>30246.140000000003</v>
      </c>
    </row>
    <row r="8" spans="1:10" ht="76.5" x14ac:dyDescent="0.2">
      <c r="A8" s="3" t="s">
        <v>0</v>
      </c>
      <c r="B8" s="3" t="s">
        <v>16</v>
      </c>
      <c r="C8" s="3" t="s">
        <v>59</v>
      </c>
      <c r="D8" s="8" t="s">
        <v>58</v>
      </c>
      <c r="E8" s="3" t="s">
        <v>51</v>
      </c>
      <c r="F8" s="3">
        <v>1</v>
      </c>
      <c r="G8" s="6">
        <v>1224.69</v>
      </c>
      <c r="H8" s="6">
        <f>F8*G8</f>
        <v>1224.69</v>
      </c>
      <c r="I8" s="6">
        <f>ROUND((G8*(1+$J$3)),2)</f>
        <v>1558.66</v>
      </c>
      <c r="J8" s="6">
        <f>F8*I8</f>
        <v>1558.66</v>
      </c>
    </row>
    <row r="9" spans="1:10" ht="13.15" x14ac:dyDescent="0.25">
      <c r="A9" s="3" t="s">
        <v>4</v>
      </c>
      <c r="B9" s="3" t="s">
        <v>1</v>
      </c>
      <c r="C9" s="3" t="s">
        <v>9</v>
      </c>
      <c r="D9" s="8" t="s">
        <v>10</v>
      </c>
      <c r="E9" s="3" t="s">
        <v>51</v>
      </c>
      <c r="F9" s="3">
        <v>1</v>
      </c>
      <c r="G9" s="6">
        <v>190.63</v>
      </c>
      <c r="H9" s="6">
        <f>F9*G9</f>
        <v>190.63</v>
      </c>
      <c r="I9" s="6">
        <f>ROUND((G9*(1+$J$3)),2)</f>
        <v>242.61</v>
      </c>
      <c r="J9" s="6">
        <f>F9*I9</f>
        <v>242.61</v>
      </c>
    </row>
    <row r="10" spans="1:10" ht="26.45" x14ac:dyDescent="0.25">
      <c r="A10" s="7" t="s">
        <v>6</v>
      </c>
      <c r="B10" s="7" t="s">
        <v>1</v>
      </c>
      <c r="C10" s="7" t="s">
        <v>2</v>
      </c>
      <c r="D10" s="51" t="s">
        <v>3</v>
      </c>
      <c r="E10" s="3" t="s">
        <v>51</v>
      </c>
      <c r="F10" s="7">
        <v>1</v>
      </c>
      <c r="G10" s="9">
        <v>1866.84</v>
      </c>
      <c r="H10" s="6">
        <f>F10*G10</f>
        <v>1866.84</v>
      </c>
      <c r="I10" s="6">
        <f>ROUND((G10*(1+$J$3)),2)</f>
        <v>2375.9299999999998</v>
      </c>
      <c r="J10" s="6">
        <f>F10*I10</f>
        <v>2375.9299999999998</v>
      </c>
    </row>
    <row r="11" spans="1:10" s="14" customFormat="1" ht="25.5" x14ac:dyDescent="0.2">
      <c r="A11" s="7" t="s">
        <v>232</v>
      </c>
      <c r="B11" s="7" t="s">
        <v>1</v>
      </c>
      <c r="C11" s="7">
        <v>65001211</v>
      </c>
      <c r="D11" s="51" t="s">
        <v>229</v>
      </c>
      <c r="E11" s="7" t="s">
        <v>230</v>
      </c>
      <c r="F11" s="7">
        <v>1</v>
      </c>
      <c r="G11" s="9">
        <v>725.98</v>
      </c>
      <c r="H11" s="6">
        <f t="shared" ref="H11:H12" si="0">F11*G11</f>
        <v>725.98</v>
      </c>
      <c r="I11" s="6">
        <f t="shared" ref="I11:I12" si="1">ROUND((G11*(1+$J$3)),2)</f>
        <v>923.95</v>
      </c>
      <c r="J11" s="6">
        <f t="shared" ref="J11:J12" si="2">F11*I11</f>
        <v>923.95</v>
      </c>
    </row>
    <row r="12" spans="1:10" s="14" customFormat="1" ht="25.5" x14ac:dyDescent="0.2">
      <c r="A12" s="7" t="s">
        <v>233</v>
      </c>
      <c r="B12" s="7" t="s">
        <v>1</v>
      </c>
      <c r="C12" s="7">
        <v>65001210</v>
      </c>
      <c r="D12" s="51" t="s">
        <v>231</v>
      </c>
      <c r="E12" s="7" t="s">
        <v>8</v>
      </c>
      <c r="F12" s="7">
        <v>30</v>
      </c>
      <c r="G12" s="9">
        <v>131.86000000000001</v>
      </c>
      <c r="H12" s="6">
        <f t="shared" si="0"/>
        <v>3955.8</v>
      </c>
      <c r="I12" s="6">
        <f t="shared" si="1"/>
        <v>167.82</v>
      </c>
      <c r="J12" s="6">
        <f t="shared" si="2"/>
        <v>5034.5999999999995</v>
      </c>
    </row>
    <row r="13" spans="1:10" s="14" customFormat="1" ht="25.5" x14ac:dyDescent="0.2">
      <c r="A13" s="7" t="s">
        <v>234</v>
      </c>
      <c r="B13" s="7" t="s">
        <v>16</v>
      </c>
      <c r="C13" s="7" t="s">
        <v>247</v>
      </c>
      <c r="D13" s="51" t="s">
        <v>248</v>
      </c>
      <c r="E13" s="7" t="s">
        <v>238</v>
      </c>
      <c r="F13" s="7">
        <v>2</v>
      </c>
      <c r="G13" s="9">
        <v>1182.82</v>
      </c>
      <c r="H13" s="6">
        <f t="shared" ref="H13:H15" si="3">F13*G13</f>
        <v>2365.64</v>
      </c>
      <c r="I13" s="6">
        <f t="shared" ref="I13:I15" si="4">ROUND((G13*(1+$J$3)),2)</f>
        <v>1505.38</v>
      </c>
      <c r="J13" s="6">
        <f t="shared" ref="J13:J15" si="5">F13*I13</f>
        <v>3010.76</v>
      </c>
    </row>
    <row r="14" spans="1:10" s="14" customFormat="1" ht="63.75" x14ac:dyDescent="0.2">
      <c r="A14" s="7" t="s">
        <v>235</v>
      </c>
      <c r="B14" s="7" t="s">
        <v>16</v>
      </c>
      <c r="C14" s="7" t="s">
        <v>245</v>
      </c>
      <c r="D14" s="51" t="s">
        <v>246</v>
      </c>
      <c r="E14" s="7" t="s">
        <v>50</v>
      </c>
      <c r="F14" s="7">
        <v>10</v>
      </c>
      <c r="G14" s="9">
        <v>507.25</v>
      </c>
      <c r="H14" s="6">
        <f t="shared" si="3"/>
        <v>5072.5</v>
      </c>
      <c r="I14" s="6">
        <f t="shared" si="4"/>
        <v>645.58000000000004</v>
      </c>
      <c r="J14" s="6">
        <f t="shared" si="5"/>
        <v>6455.8</v>
      </c>
    </row>
    <row r="15" spans="1:10" s="14" customFormat="1" x14ac:dyDescent="0.2">
      <c r="A15" s="7" t="s">
        <v>236</v>
      </c>
      <c r="B15" s="7" t="s">
        <v>16</v>
      </c>
      <c r="C15" s="7" t="s">
        <v>249</v>
      </c>
      <c r="D15" s="51" t="s">
        <v>250</v>
      </c>
      <c r="E15" s="7" t="s">
        <v>237</v>
      </c>
      <c r="F15" s="7">
        <v>1</v>
      </c>
      <c r="G15" s="9">
        <v>3700</v>
      </c>
      <c r="H15" s="6">
        <f t="shared" si="3"/>
        <v>3700</v>
      </c>
      <c r="I15" s="6">
        <f t="shared" si="4"/>
        <v>4708.99</v>
      </c>
      <c r="J15" s="6">
        <f t="shared" si="5"/>
        <v>4708.99</v>
      </c>
    </row>
    <row r="16" spans="1:10" s="14" customFormat="1" x14ac:dyDescent="0.2">
      <c r="A16" s="7" t="s">
        <v>251</v>
      </c>
      <c r="B16" s="7" t="s">
        <v>252</v>
      </c>
      <c r="C16" s="7" t="s">
        <v>252</v>
      </c>
      <c r="D16" s="51" t="s">
        <v>228</v>
      </c>
      <c r="E16" s="7" t="s">
        <v>255</v>
      </c>
      <c r="F16" s="7">
        <v>3</v>
      </c>
      <c r="G16" s="9">
        <f>CPU!F5</f>
        <v>1554.4</v>
      </c>
      <c r="H16" s="6">
        <f t="shared" ref="H16" si="6">F16*G16</f>
        <v>4663.2000000000007</v>
      </c>
      <c r="I16" s="6">
        <f t="shared" ref="I16" si="7">ROUND((G16*(1+$J$3)),2)</f>
        <v>1978.28</v>
      </c>
      <c r="J16" s="6">
        <f t="shared" ref="J16" si="8">F16*I16</f>
        <v>5934.84</v>
      </c>
    </row>
    <row r="17" spans="1:10" x14ac:dyDescent="0.2">
      <c r="A17" s="10">
        <v>2</v>
      </c>
      <c r="B17" s="10"/>
      <c r="C17" s="10"/>
      <c r="D17" s="11" t="s">
        <v>96</v>
      </c>
      <c r="E17" s="10"/>
      <c r="F17" s="10"/>
      <c r="G17" s="12"/>
      <c r="H17" s="12">
        <f>H18+H38+H57</f>
        <v>78875.923600000009</v>
      </c>
      <c r="I17" s="12"/>
      <c r="J17" s="12">
        <f>J18+J38+J57</f>
        <v>99807.41399999999</v>
      </c>
    </row>
    <row r="18" spans="1:10" x14ac:dyDescent="0.2">
      <c r="A18" s="10" t="s">
        <v>60</v>
      </c>
      <c r="B18" s="10"/>
      <c r="C18" s="10"/>
      <c r="D18" s="11" t="s">
        <v>41</v>
      </c>
      <c r="E18" s="10"/>
      <c r="F18" s="10"/>
      <c r="G18" s="12"/>
      <c r="H18" s="12">
        <f>SUM(H19:H37)</f>
        <v>40711.420600000005</v>
      </c>
      <c r="I18" s="12"/>
      <c r="J18" s="12">
        <f>SUM(J19:J37)</f>
        <v>51813.681999999993</v>
      </c>
    </row>
    <row r="19" spans="1:10" ht="26.45" x14ac:dyDescent="0.25">
      <c r="A19" s="3" t="s">
        <v>97</v>
      </c>
      <c r="B19" s="3" t="s">
        <v>1</v>
      </c>
      <c r="C19" s="3">
        <v>65001069</v>
      </c>
      <c r="D19" s="8" t="s">
        <v>28</v>
      </c>
      <c r="E19" s="3" t="s">
        <v>51</v>
      </c>
      <c r="F19" s="3">
        <v>1</v>
      </c>
      <c r="G19" s="6">
        <v>754.08</v>
      </c>
      <c r="H19" s="6">
        <f t="shared" ref="H19:H37" si="9">F19*G19</f>
        <v>754.08</v>
      </c>
      <c r="I19" s="6">
        <f t="shared" ref="I19:I37" si="10">ROUND((G19*(1+$J$3)),2)</f>
        <v>959.72</v>
      </c>
      <c r="J19" s="6">
        <f t="shared" ref="J19:J37" si="11">F19*I19</f>
        <v>959.72</v>
      </c>
    </row>
    <row r="20" spans="1:10" ht="39.6" x14ac:dyDescent="0.25">
      <c r="A20" s="3" t="s">
        <v>98</v>
      </c>
      <c r="B20" s="3" t="s">
        <v>1</v>
      </c>
      <c r="C20" s="3" t="s">
        <v>5</v>
      </c>
      <c r="D20" s="8" t="s">
        <v>27</v>
      </c>
      <c r="E20" s="3" t="s">
        <v>42</v>
      </c>
      <c r="F20" s="3">
        <v>131.80000000000001</v>
      </c>
      <c r="G20" s="6">
        <v>24.6</v>
      </c>
      <c r="H20" s="6">
        <f t="shared" si="9"/>
        <v>3242.2800000000007</v>
      </c>
      <c r="I20" s="6">
        <f t="shared" si="10"/>
        <v>31.31</v>
      </c>
      <c r="J20" s="6">
        <f t="shared" si="11"/>
        <v>4126.6580000000004</v>
      </c>
    </row>
    <row r="21" spans="1:10" ht="52.9" x14ac:dyDescent="0.25">
      <c r="A21" s="3" t="s">
        <v>99</v>
      </c>
      <c r="B21" s="3" t="s">
        <v>1</v>
      </c>
      <c r="C21" s="7">
        <v>65001071</v>
      </c>
      <c r="D21" s="8" t="s">
        <v>44</v>
      </c>
      <c r="E21" s="7" t="s">
        <v>42</v>
      </c>
      <c r="F21" s="7">
        <v>131.80000000000001</v>
      </c>
      <c r="G21" s="9">
        <v>6.37</v>
      </c>
      <c r="H21" s="9">
        <f t="shared" si="9"/>
        <v>839.56600000000003</v>
      </c>
      <c r="I21" s="6">
        <f t="shared" si="10"/>
        <v>8.11</v>
      </c>
      <c r="J21" s="6">
        <f t="shared" si="11"/>
        <v>1068.8979999999999</v>
      </c>
    </row>
    <row r="22" spans="1:10" ht="26.45" x14ac:dyDescent="0.25">
      <c r="A22" s="3" t="s">
        <v>100</v>
      </c>
      <c r="B22" s="3" t="s">
        <v>1</v>
      </c>
      <c r="C22" s="3">
        <v>65001091</v>
      </c>
      <c r="D22" s="8" t="s">
        <v>29</v>
      </c>
      <c r="E22" s="3" t="s">
        <v>8</v>
      </c>
      <c r="F22" s="3">
        <v>20</v>
      </c>
      <c r="G22" s="6">
        <v>246.33</v>
      </c>
      <c r="H22" s="6">
        <f t="shared" si="9"/>
        <v>4926.6000000000004</v>
      </c>
      <c r="I22" s="6">
        <f t="shared" si="10"/>
        <v>313.5</v>
      </c>
      <c r="J22" s="6">
        <f t="shared" si="11"/>
        <v>6270</v>
      </c>
    </row>
    <row r="23" spans="1:10" ht="13.15" x14ac:dyDescent="0.25">
      <c r="A23" s="3" t="s">
        <v>101</v>
      </c>
      <c r="B23" s="3" t="s">
        <v>1</v>
      </c>
      <c r="C23" s="3">
        <v>65001093</v>
      </c>
      <c r="D23" s="8" t="s">
        <v>30</v>
      </c>
      <c r="E23" s="3" t="s">
        <v>8</v>
      </c>
      <c r="F23" s="3">
        <v>80</v>
      </c>
      <c r="G23" s="6">
        <v>222.74</v>
      </c>
      <c r="H23" s="6">
        <f t="shared" si="9"/>
        <v>17819.2</v>
      </c>
      <c r="I23" s="6">
        <f t="shared" si="10"/>
        <v>283.48</v>
      </c>
      <c r="J23" s="6">
        <f t="shared" si="11"/>
        <v>22678.400000000001</v>
      </c>
    </row>
    <row r="24" spans="1:10" ht="39.6" x14ac:dyDescent="0.25">
      <c r="A24" s="3" t="s">
        <v>102</v>
      </c>
      <c r="B24" s="3" t="s">
        <v>1</v>
      </c>
      <c r="C24" s="3">
        <v>65001098</v>
      </c>
      <c r="D24" s="8" t="s">
        <v>11</v>
      </c>
      <c r="E24" s="3" t="s">
        <v>57</v>
      </c>
      <c r="F24" s="3">
        <v>50</v>
      </c>
      <c r="G24" s="6">
        <v>40.090000000000003</v>
      </c>
      <c r="H24" s="6">
        <f t="shared" si="9"/>
        <v>2004.5000000000002</v>
      </c>
      <c r="I24" s="6">
        <f t="shared" si="10"/>
        <v>51.02</v>
      </c>
      <c r="J24" s="6">
        <f t="shared" si="11"/>
        <v>2551</v>
      </c>
    </row>
    <row r="25" spans="1:10" ht="25.5" x14ac:dyDescent="0.2">
      <c r="A25" s="3" t="s">
        <v>103</v>
      </c>
      <c r="B25" s="3" t="s">
        <v>1</v>
      </c>
      <c r="C25" s="3">
        <v>65001105</v>
      </c>
      <c r="D25" s="8" t="s">
        <v>43</v>
      </c>
      <c r="E25" s="3" t="s">
        <v>7</v>
      </c>
      <c r="F25" s="3">
        <v>1.42</v>
      </c>
      <c r="G25" s="6">
        <v>171.13</v>
      </c>
      <c r="H25" s="6">
        <f t="shared" si="9"/>
        <v>243.00459999999998</v>
      </c>
      <c r="I25" s="6">
        <f t="shared" si="10"/>
        <v>217.8</v>
      </c>
      <c r="J25" s="6">
        <f t="shared" si="11"/>
        <v>309.27600000000001</v>
      </c>
    </row>
    <row r="26" spans="1:10" ht="39.6" x14ac:dyDescent="0.25">
      <c r="A26" s="3" t="s">
        <v>104</v>
      </c>
      <c r="B26" s="3" t="s">
        <v>1</v>
      </c>
      <c r="C26" s="3">
        <v>65001103</v>
      </c>
      <c r="D26" s="8" t="s">
        <v>31</v>
      </c>
      <c r="E26" s="3" t="s">
        <v>8</v>
      </c>
      <c r="F26" s="3">
        <v>20</v>
      </c>
      <c r="G26" s="6">
        <v>56.87</v>
      </c>
      <c r="H26" s="6">
        <f t="shared" si="9"/>
        <v>1137.3999999999999</v>
      </c>
      <c r="I26" s="6">
        <f t="shared" si="10"/>
        <v>72.38</v>
      </c>
      <c r="J26" s="6">
        <f t="shared" si="11"/>
        <v>1447.6</v>
      </c>
    </row>
    <row r="27" spans="1:10" ht="26.45" x14ac:dyDescent="0.25">
      <c r="A27" s="3" t="s">
        <v>105</v>
      </c>
      <c r="B27" s="3" t="s">
        <v>1</v>
      </c>
      <c r="C27" s="3">
        <v>65001101</v>
      </c>
      <c r="D27" s="8" t="s">
        <v>37</v>
      </c>
      <c r="E27" s="3" t="s">
        <v>8</v>
      </c>
      <c r="F27" s="3">
        <v>10</v>
      </c>
      <c r="G27" s="6">
        <v>23.97</v>
      </c>
      <c r="H27" s="6">
        <f t="shared" si="9"/>
        <v>239.7</v>
      </c>
      <c r="I27" s="6">
        <f t="shared" si="10"/>
        <v>30.51</v>
      </c>
      <c r="J27" s="6">
        <f t="shared" si="11"/>
        <v>305.10000000000002</v>
      </c>
    </row>
    <row r="28" spans="1:10" ht="26.45" x14ac:dyDescent="0.25">
      <c r="A28" s="3" t="s">
        <v>106</v>
      </c>
      <c r="B28" s="3" t="s">
        <v>1</v>
      </c>
      <c r="C28" s="3">
        <v>65001107</v>
      </c>
      <c r="D28" s="8" t="s">
        <v>34</v>
      </c>
      <c r="E28" s="3" t="s">
        <v>51</v>
      </c>
      <c r="F28" s="3">
        <v>1</v>
      </c>
      <c r="G28" s="6">
        <v>713.51</v>
      </c>
      <c r="H28" s="6">
        <f t="shared" si="9"/>
        <v>713.51</v>
      </c>
      <c r="I28" s="6">
        <f t="shared" si="10"/>
        <v>908.08</v>
      </c>
      <c r="J28" s="6">
        <f t="shared" si="11"/>
        <v>908.08</v>
      </c>
    </row>
    <row r="29" spans="1:10" ht="26.45" x14ac:dyDescent="0.25">
      <c r="A29" s="3" t="s">
        <v>107</v>
      </c>
      <c r="B29" s="3" t="s">
        <v>1</v>
      </c>
      <c r="C29" s="3">
        <v>65001108</v>
      </c>
      <c r="D29" s="8" t="s">
        <v>39</v>
      </c>
      <c r="E29" s="3" t="s">
        <v>51</v>
      </c>
      <c r="F29" s="3">
        <v>1</v>
      </c>
      <c r="G29" s="6">
        <v>86.62</v>
      </c>
      <c r="H29" s="6">
        <f t="shared" si="9"/>
        <v>86.62</v>
      </c>
      <c r="I29" s="6">
        <f t="shared" si="10"/>
        <v>110.24</v>
      </c>
      <c r="J29" s="6">
        <f t="shared" si="11"/>
        <v>110.24</v>
      </c>
    </row>
    <row r="30" spans="1:10" ht="13.15" x14ac:dyDescent="0.25">
      <c r="A30" s="3" t="s">
        <v>108</v>
      </c>
      <c r="B30" s="3" t="s">
        <v>1</v>
      </c>
      <c r="C30" s="3">
        <v>65001109</v>
      </c>
      <c r="D30" s="8" t="s">
        <v>33</v>
      </c>
      <c r="E30" s="3" t="s">
        <v>8</v>
      </c>
      <c r="F30" s="3">
        <v>20</v>
      </c>
      <c r="G30" s="6">
        <v>10.16</v>
      </c>
      <c r="H30" s="6">
        <f t="shared" si="9"/>
        <v>203.2</v>
      </c>
      <c r="I30" s="6">
        <f t="shared" si="10"/>
        <v>12.93</v>
      </c>
      <c r="J30" s="6">
        <f t="shared" si="11"/>
        <v>258.60000000000002</v>
      </c>
    </row>
    <row r="31" spans="1:10" ht="26.45" x14ac:dyDescent="0.25">
      <c r="A31" s="3" t="s">
        <v>109</v>
      </c>
      <c r="B31" s="3" t="s">
        <v>1</v>
      </c>
      <c r="C31" s="3">
        <v>65001111</v>
      </c>
      <c r="D31" s="8" t="s">
        <v>32</v>
      </c>
      <c r="E31" s="3" t="s">
        <v>310</v>
      </c>
      <c r="F31" s="3">
        <v>24</v>
      </c>
      <c r="G31" s="6">
        <v>185.26</v>
      </c>
      <c r="H31" s="6">
        <f t="shared" si="9"/>
        <v>4446.24</v>
      </c>
      <c r="I31" s="6">
        <f t="shared" si="10"/>
        <v>235.78</v>
      </c>
      <c r="J31" s="6">
        <f t="shared" si="11"/>
        <v>5658.72</v>
      </c>
    </row>
    <row r="32" spans="1:10" ht="39.6" x14ac:dyDescent="0.25">
      <c r="A32" s="3" t="s">
        <v>110</v>
      </c>
      <c r="B32" s="3" t="s">
        <v>1</v>
      </c>
      <c r="C32" s="3">
        <v>65001097</v>
      </c>
      <c r="D32" s="8" t="s">
        <v>47</v>
      </c>
      <c r="E32" s="3" t="s">
        <v>8</v>
      </c>
      <c r="F32" s="3">
        <v>2</v>
      </c>
      <c r="G32" s="6">
        <v>87.65</v>
      </c>
      <c r="H32" s="6">
        <f t="shared" si="9"/>
        <v>175.3</v>
      </c>
      <c r="I32" s="6">
        <f t="shared" si="10"/>
        <v>111.55</v>
      </c>
      <c r="J32" s="6">
        <f t="shared" si="11"/>
        <v>223.1</v>
      </c>
    </row>
    <row r="33" spans="1:10" ht="26.45" x14ac:dyDescent="0.25">
      <c r="A33" s="3" t="s">
        <v>111</v>
      </c>
      <c r="B33" s="3" t="s">
        <v>45</v>
      </c>
      <c r="C33" s="3">
        <v>7695</v>
      </c>
      <c r="D33" s="8" t="s">
        <v>46</v>
      </c>
      <c r="E33" s="3" t="s">
        <v>8</v>
      </c>
      <c r="F33" s="3">
        <v>2</v>
      </c>
      <c r="G33" s="6">
        <v>362.57</v>
      </c>
      <c r="H33" s="6">
        <f t="shared" si="9"/>
        <v>725.14</v>
      </c>
      <c r="I33" s="6">
        <f t="shared" si="10"/>
        <v>461.44</v>
      </c>
      <c r="J33" s="6">
        <f t="shared" si="11"/>
        <v>922.88</v>
      </c>
    </row>
    <row r="34" spans="1:10" ht="38.25" x14ac:dyDescent="0.2">
      <c r="A34" s="3" t="s">
        <v>112</v>
      </c>
      <c r="B34" s="3" t="s">
        <v>1</v>
      </c>
      <c r="C34" s="3">
        <v>65001097</v>
      </c>
      <c r="D34" s="8" t="s">
        <v>15</v>
      </c>
      <c r="E34" s="3" t="s">
        <v>8</v>
      </c>
      <c r="F34" s="3">
        <v>30</v>
      </c>
      <c r="G34" s="6">
        <v>87.65</v>
      </c>
      <c r="H34" s="6">
        <f t="shared" si="9"/>
        <v>2629.5</v>
      </c>
      <c r="I34" s="6">
        <f t="shared" si="10"/>
        <v>111.55</v>
      </c>
      <c r="J34" s="6">
        <f t="shared" si="11"/>
        <v>3346.5</v>
      </c>
    </row>
    <row r="35" spans="1:10" ht="26.45" x14ac:dyDescent="0.25">
      <c r="A35" s="3" t="s">
        <v>113</v>
      </c>
      <c r="B35" s="3" t="s">
        <v>1</v>
      </c>
      <c r="C35" s="3">
        <v>65001106</v>
      </c>
      <c r="D35" s="8" t="s">
        <v>38</v>
      </c>
      <c r="E35" s="3" t="s">
        <v>51</v>
      </c>
      <c r="F35" s="3">
        <v>1</v>
      </c>
      <c r="G35" s="6">
        <v>44.87</v>
      </c>
      <c r="H35" s="6">
        <f t="shared" si="9"/>
        <v>44.87</v>
      </c>
      <c r="I35" s="6">
        <f t="shared" si="10"/>
        <v>57.11</v>
      </c>
      <c r="J35" s="6">
        <f t="shared" si="11"/>
        <v>57.11</v>
      </c>
    </row>
    <row r="36" spans="1:10" ht="13.15" x14ac:dyDescent="0.25">
      <c r="A36" s="3" t="s">
        <v>114</v>
      </c>
      <c r="B36" s="3" t="s">
        <v>1</v>
      </c>
      <c r="C36" s="3">
        <v>65001114</v>
      </c>
      <c r="D36" s="8" t="s">
        <v>35</v>
      </c>
      <c r="E36" s="3" t="s">
        <v>51</v>
      </c>
      <c r="F36" s="3">
        <v>1</v>
      </c>
      <c r="G36" s="6">
        <v>362.19</v>
      </c>
      <c r="H36" s="6">
        <f t="shared" si="9"/>
        <v>362.19</v>
      </c>
      <c r="I36" s="6">
        <f t="shared" si="10"/>
        <v>460.96</v>
      </c>
      <c r="J36" s="6">
        <f t="shared" si="11"/>
        <v>460.96</v>
      </c>
    </row>
    <row r="37" spans="1:10" ht="13.15" x14ac:dyDescent="0.25">
      <c r="A37" s="3" t="s">
        <v>115</v>
      </c>
      <c r="B37" s="3" t="s">
        <v>1</v>
      </c>
      <c r="C37" s="3">
        <v>65001115</v>
      </c>
      <c r="D37" s="8" t="s">
        <v>36</v>
      </c>
      <c r="E37" s="3" t="s">
        <v>51</v>
      </c>
      <c r="F37" s="3">
        <v>1</v>
      </c>
      <c r="G37" s="6">
        <v>118.52</v>
      </c>
      <c r="H37" s="6">
        <f t="shared" si="9"/>
        <v>118.52</v>
      </c>
      <c r="I37" s="6">
        <f t="shared" si="10"/>
        <v>150.84</v>
      </c>
      <c r="J37" s="6">
        <f t="shared" si="11"/>
        <v>150.84</v>
      </c>
    </row>
    <row r="38" spans="1:10" s="13" customFormat="1" x14ac:dyDescent="0.2">
      <c r="A38" s="10" t="s">
        <v>61</v>
      </c>
      <c r="B38" s="10"/>
      <c r="C38" s="10"/>
      <c r="D38" s="11" t="s">
        <v>48</v>
      </c>
      <c r="E38" s="10"/>
      <c r="F38" s="10"/>
      <c r="G38" s="12"/>
      <c r="H38" s="12">
        <f>SUM(H39:H56)</f>
        <v>30186.25</v>
      </c>
      <c r="I38" s="12"/>
      <c r="J38" s="12">
        <f>SUM(J39:J56)</f>
        <v>37839.739999999991</v>
      </c>
    </row>
    <row r="39" spans="1:10" ht="13.15" x14ac:dyDescent="0.25">
      <c r="A39" s="3" t="s">
        <v>116</v>
      </c>
      <c r="B39" s="3" t="s">
        <v>1</v>
      </c>
      <c r="C39" s="3">
        <v>65000017</v>
      </c>
      <c r="D39" s="4" t="s">
        <v>267</v>
      </c>
      <c r="E39" s="3" t="s">
        <v>50</v>
      </c>
      <c r="F39" s="3">
        <v>25</v>
      </c>
      <c r="G39" s="6">
        <v>4.37</v>
      </c>
      <c r="H39" s="6">
        <f t="shared" ref="H39:H50" si="12">F39*G39</f>
        <v>109.25</v>
      </c>
      <c r="I39" s="6">
        <f t="shared" ref="I39:I50" si="13">ROUND((G39*(1+$J$3)),2)</f>
        <v>5.56</v>
      </c>
      <c r="J39" s="6">
        <f t="shared" ref="J39:J50" si="14">F39*I39</f>
        <v>139</v>
      </c>
    </row>
    <row r="40" spans="1:10" ht="13.15" x14ac:dyDescent="0.25">
      <c r="A40" s="3" t="s">
        <v>117</v>
      </c>
      <c r="B40" s="3" t="s">
        <v>1</v>
      </c>
      <c r="C40" s="3">
        <v>65000054</v>
      </c>
      <c r="D40" s="4" t="s">
        <v>268</v>
      </c>
      <c r="E40" s="3" t="s">
        <v>50</v>
      </c>
      <c r="F40" s="3">
        <v>25</v>
      </c>
      <c r="G40" s="6">
        <v>4.58</v>
      </c>
      <c r="H40" s="6">
        <f t="shared" si="12"/>
        <v>114.5</v>
      </c>
      <c r="I40" s="6">
        <f t="shared" si="13"/>
        <v>5.83</v>
      </c>
      <c r="J40" s="6">
        <f t="shared" si="14"/>
        <v>145.75</v>
      </c>
    </row>
    <row r="41" spans="1:10" ht="13.15" x14ac:dyDescent="0.25">
      <c r="A41" s="3" t="s">
        <v>118</v>
      </c>
      <c r="B41" s="3" t="s">
        <v>1</v>
      </c>
      <c r="C41" s="3">
        <v>65000336</v>
      </c>
      <c r="D41" s="4" t="s">
        <v>269</v>
      </c>
      <c r="E41" s="3" t="s">
        <v>51</v>
      </c>
      <c r="F41" s="3">
        <v>1</v>
      </c>
      <c r="G41" s="3">
        <v>151.87</v>
      </c>
      <c r="H41" s="6">
        <f t="shared" si="12"/>
        <v>151.87</v>
      </c>
      <c r="I41" s="6">
        <f t="shared" si="13"/>
        <v>193.28</v>
      </c>
      <c r="J41" s="6">
        <f t="shared" si="14"/>
        <v>193.28</v>
      </c>
    </row>
    <row r="42" spans="1:10" ht="26.45" x14ac:dyDescent="0.25">
      <c r="A42" s="3" t="s">
        <v>119</v>
      </c>
      <c r="B42" s="3" t="s">
        <v>1</v>
      </c>
      <c r="C42" s="3">
        <v>65001662</v>
      </c>
      <c r="D42" s="4" t="s">
        <v>270</v>
      </c>
      <c r="E42" s="3" t="s">
        <v>8</v>
      </c>
      <c r="F42" s="3">
        <v>6</v>
      </c>
      <c r="G42" s="3">
        <v>2.2999999999999998</v>
      </c>
      <c r="H42" s="6">
        <f t="shared" si="12"/>
        <v>13.799999999999999</v>
      </c>
      <c r="I42" s="6">
        <f t="shared" si="13"/>
        <v>2.93</v>
      </c>
      <c r="J42" s="6">
        <f t="shared" si="14"/>
        <v>17.580000000000002</v>
      </c>
    </row>
    <row r="43" spans="1:10" ht="39.6" x14ac:dyDescent="0.25">
      <c r="A43" s="3" t="s">
        <v>120</v>
      </c>
      <c r="B43" s="3" t="s">
        <v>1</v>
      </c>
      <c r="C43" s="3">
        <v>65001663</v>
      </c>
      <c r="D43" s="4" t="s">
        <v>271</v>
      </c>
      <c r="E43" s="3" t="s">
        <v>8</v>
      </c>
      <c r="F43" s="3">
        <v>6</v>
      </c>
      <c r="G43" s="3">
        <v>11.19</v>
      </c>
      <c r="H43" s="6">
        <f t="shared" si="12"/>
        <v>67.14</v>
      </c>
      <c r="I43" s="6">
        <f t="shared" si="13"/>
        <v>14.24</v>
      </c>
      <c r="J43" s="6">
        <f t="shared" si="14"/>
        <v>85.44</v>
      </c>
    </row>
    <row r="44" spans="1:10" s="14" customFormat="1" ht="52.9" x14ac:dyDescent="0.25">
      <c r="A44" s="3" t="s">
        <v>121</v>
      </c>
      <c r="B44" s="3" t="s">
        <v>1</v>
      </c>
      <c r="C44" s="7">
        <v>65001083</v>
      </c>
      <c r="D44" s="8" t="s">
        <v>55</v>
      </c>
      <c r="E44" s="3" t="s">
        <v>51</v>
      </c>
      <c r="F44" s="7">
        <v>1</v>
      </c>
      <c r="G44" s="9">
        <v>449.05</v>
      </c>
      <c r="H44" s="6">
        <f t="shared" si="12"/>
        <v>449.05</v>
      </c>
      <c r="I44" s="6">
        <f t="shared" si="13"/>
        <v>571.51</v>
      </c>
      <c r="J44" s="6">
        <f t="shared" si="14"/>
        <v>571.51</v>
      </c>
    </row>
    <row r="45" spans="1:10" ht="26.45" x14ac:dyDescent="0.25">
      <c r="A45" s="3" t="s">
        <v>122</v>
      </c>
      <c r="B45" s="7" t="s">
        <v>45</v>
      </c>
      <c r="C45" s="7">
        <v>21003</v>
      </c>
      <c r="D45" s="8" t="s">
        <v>52</v>
      </c>
      <c r="E45" s="3" t="s">
        <v>8</v>
      </c>
      <c r="F45" s="3">
        <v>180</v>
      </c>
      <c r="G45" s="6">
        <v>62.48</v>
      </c>
      <c r="H45" s="6">
        <f t="shared" si="12"/>
        <v>11246.4</v>
      </c>
      <c r="I45" s="6">
        <f t="shared" si="13"/>
        <v>79.52</v>
      </c>
      <c r="J45" s="6">
        <f t="shared" si="14"/>
        <v>14313.599999999999</v>
      </c>
    </row>
    <row r="46" spans="1:10" ht="26.45" x14ac:dyDescent="0.25">
      <c r="A46" s="3" t="s">
        <v>123</v>
      </c>
      <c r="B46" s="3" t="s">
        <v>1</v>
      </c>
      <c r="C46" s="3">
        <v>65004070</v>
      </c>
      <c r="D46" s="8" t="s">
        <v>22</v>
      </c>
      <c r="E46" s="3" t="s">
        <v>51</v>
      </c>
      <c r="F46" s="3">
        <v>1</v>
      </c>
      <c r="G46" s="6">
        <v>4006.69</v>
      </c>
      <c r="H46" s="6">
        <f t="shared" si="12"/>
        <v>4006.69</v>
      </c>
      <c r="I46" s="6">
        <f t="shared" si="13"/>
        <v>5099.3100000000004</v>
      </c>
      <c r="J46" s="6">
        <f t="shared" si="14"/>
        <v>5099.3100000000004</v>
      </c>
    </row>
    <row r="47" spans="1:10" ht="39.6" x14ac:dyDescent="0.25">
      <c r="A47" s="3" t="s">
        <v>124</v>
      </c>
      <c r="B47" s="3" t="s">
        <v>45</v>
      </c>
      <c r="C47" s="3">
        <v>9813</v>
      </c>
      <c r="D47" s="4" t="s">
        <v>53</v>
      </c>
      <c r="E47" s="3" t="s">
        <v>8</v>
      </c>
      <c r="F47" s="3">
        <v>6</v>
      </c>
      <c r="G47" s="6">
        <v>5.71</v>
      </c>
      <c r="H47" s="6">
        <f t="shared" si="12"/>
        <v>34.26</v>
      </c>
      <c r="I47" s="6">
        <f t="shared" si="13"/>
        <v>7.27</v>
      </c>
      <c r="J47" s="6">
        <f t="shared" si="14"/>
        <v>43.62</v>
      </c>
    </row>
    <row r="48" spans="1:10" ht="13.15" x14ac:dyDescent="0.25">
      <c r="A48" s="3" t="s">
        <v>125</v>
      </c>
      <c r="B48" s="3" t="s">
        <v>45</v>
      </c>
      <c r="C48" s="3">
        <v>34620</v>
      </c>
      <c r="D48" s="4" t="s">
        <v>54</v>
      </c>
      <c r="E48" s="3" t="s">
        <v>8</v>
      </c>
      <c r="F48" s="3">
        <v>100</v>
      </c>
      <c r="G48" s="3">
        <v>32.590000000000003</v>
      </c>
      <c r="H48" s="6">
        <f t="shared" si="12"/>
        <v>3259.0000000000005</v>
      </c>
      <c r="I48" s="6">
        <f t="shared" si="13"/>
        <v>41.48</v>
      </c>
      <c r="J48" s="6">
        <f t="shared" si="14"/>
        <v>4148</v>
      </c>
    </row>
    <row r="49" spans="1:10" ht="39.6" x14ac:dyDescent="0.25">
      <c r="A49" s="3" t="s">
        <v>126</v>
      </c>
      <c r="B49" s="3" t="s">
        <v>45</v>
      </c>
      <c r="C49" s="3">
        <v>1022</v>
      </c>
      <c r="D49" s="4" t="s">
        <v>68</v>
      </c>
      <c r="E49" s="3" t="s">
        <v>8</v>
      </c>
      <c r="F49" s="3">
        <v>100</v>
      </c>
      <c r="G49" s="3">
        <v>2.99</v>
      </c>
      <c r="H49" s="6">
        <f t="shared" si="12"/>
        <v>299</v>
      </c>
      <c r="I49" s="6">
        <f t="shared" si="13"/>
        <v>3.81</v>
      </c>
      <c r="J49" s="6">
        <f t="shared" si="14"/>
        <v>381</v>
      </c>
    </row>
    <row r="50" spans="1:10" ht="38.25" x14ac:dyDescent="0.2">
      <c r="A50" s="3" t="s">
        <v>127</v>
      </c>
      <c r="B50" s="3" t="s">
        <v>1</v>
      </c>
      <c r="C50" s="3">
        <v>65001078</v>
      </c>
      <c r="D50" s="8" t="s">
        <v>56</v>
      </c>
      <c r="E50" s="3" t="s">
        <v>51</v>
      </c>
      <c r="F50" s="3">
        <v>1</v>
      </c>
      <c r="G50" s="3">
        <v>2231.4699999999998</v>
      </c>
      <c r="H50" s="6">
        <f t="shared" si="12"/>
        <v>2231.4699999999998</v>
      </c>
      <c r="I50" s="6">
        <f t="shared" si="13"/>
        <v>2839.99</v>
      </c>
      <c r="J50" s="6">
        <f t="shared" si="14"/>
        <v>2839.99</v>
      </c>
    </row>
    <row r="51" spans="1:10" ht="76.5" x14ac:dyDescent="0.2">
      <c r="A51" s="3" t="s">
        <v>128</v>
      </c>
      <c r="B51" s="7" t="s">
        <v>13</v>
      </c>
      <c r="C51" s="7" t="s">
        <v>13</v>
      </c>
      <c r="D51" s="8" t="s">
        <v>69</v>
      </c>
      <c r="E51" s="7" t="s">
        <v>51</v>
      </c>
      <c r="F51" s="7">
        <v>1</v>
      </c>
      <c r="G51" s="9">
        <v>1244.3699999999999</v>
      </c>
      <c r="H51" s="9">
        <f>F51*G51</f>
        <v>1244.3699999999999</v>
      </c>
      <c r="I51" s="9">
        <f>ROUND((G51*(1+$J$3)),2)</f>
        <v>1583.71</v>
      </c>
      <c r="J51" s="9">
        <f>F51*I51</f>
        <v>1583.71</v>
      </c>
    </row>
    <row r="52" spans="1:10" ht="26.45" x14ac:dyDescent="0.25">
      <c r="A52" s="3" t="s">
        <v>129</v>
      </c>
      <c r="B52" s="7" t="s">
        <v>1</v>
      </c>
      <c r="C52" s="7">
        <v>65001660</v>
      </c>
      <c r="D52" s="8" t="s">
        <v>12</v>
      </c>
      <c r="E52" s="7" t="s">
        <v>51</v>
      </c>
      <c r="F52" s="7">
        <v>1</v>
      </c>
      <c r="G52" s="9">
        <v>270.66000000000003</v>
      </c>
      <c r="H52" s="9">
        <f>F52*G52</f>
        <v>270.66000000000003</v>
      </c>
      <c r="I52" s="9">
        <f>ROUND((G52*(1+$J$3)),2)</f>
        <v>344.47</v>
      </c>
      <c r="J52" s="9">
        <f>F52*I52</f>
        <v>344.47</v>
      </c>
    </row>
    <row r="53" spans="1:10" ht="26.45" x14ac:dyDescent="0.25">
      <c r="A53" s="3" t="s">
        <v>130</v>
      </c>
      <c r="B53" s="3" t="s">
        <v>1</v>
      </c>
      <c r="C53" s="3">
        <v>65001116</v>
      </c>
      <c r="D53" s="8" t="s">
        <v>14</v>
      </c>
      <c r="E53" s="3" t="s">
        <v>51</v>
      </c>
      <c r="F53" s="3">
        <v>1</v>
      </c>
      <c r="G53" s="6">
        <v>149.94</v>
      </c>
      <c r="H53" s="6">
        <f>F53*G53</f>
        <v>149.94</v>
      </c>
      <c r="I53" s="6">
        <f>ROUND((G53*(1+$J$3)),2)</f>
        <v>190.83</v>
      </c>
      <c r="J53" s="6">
        <f>F53*I53</f>
        <v>190.83</v>
      </c>
    </row>
    <row r="54" spans="1:10" ht="13.15" x14ac:dyDescent="0.25">
      <c r="A54" s="3" t="s">
        <v>131</v>
      </c>
      <c r="B54" s="3"/>
      <c r="C54" s="3"/>
      <c r="D54" s="4" t="s">
        <v>275</v>
      </c>
      <c r="E54" s="3"/>
      <c r="F54" s="3"/>
      <c r="G54" s="6"/>
      <c r="H54" s="6"/>
      <c r="I54" s="6"/>
      <c r="J54" s="6"/>
    </row>
    <row r="55" spans="1:10" ht="51" x14ac:dyDescent="0.2">
      <c r="A55" s="7" t="s">
        <v>272</v>
      </c>
      <c r="B55" s="7" t="s">
        <v>13</v>
      </c>
      <c r="C55" s="7" t="s">
        <v>13</v>
      </c>
      <c r="D55" s="8" t="s">
        <v>266</v>
      </c>
      <c r="E55" s="7" t="s">
        <v>51</v>
      </c>
      <c r="F55" s="7">
        <v>1</v>
      </c>
      <c r="G55" s="9">
        <v>3989.85</v>
      </c>
      <c r="H55" s="9">
        <f>F55*G55</f>
        <v>3989.85</v>
      </c>
      <c r="I55" s="9">
        <f>ROUND((G55*(1+$J$4)),2)</f>
        <v>4724.38</v>
      </c>
      <c r="J55" s="9">
        <f>F55*I55</f>
        <v>4724.38</v>
      </c>
    </row>
    <row r="56" spans="1:10" ht="38.25" x14ac:dyDescent="0.2">
      <c r="A56" s="7" t="s">
        <v>273</v>
      </c>
      <c r="B56" s="7" t="s">
        <v>13</v>
      </c>
      <c r="C56" s="7" t="s">
        <v>13</v>
      </c>
      <c r="D56" s="8" t="s">
        <v>70</v>
      </c>
      <c r="E56" s="7" t="s">
        <v>51</v>
      </c>
      <c r="F56" s="7">
        <v>1</v>
      </c>
      <c r="G56" s="9">
        <v>2549</v>
      </c>
      <c r="H56" s="9">
        <f>F56*G56</f>
        <v>2549</v>
      </c>
      <c r="I56" s="9">
        <f>ROUND((G56*(1+$J$4)),2)</f>
        <v>3018.27</v>
      </c>
      <c r="J56" s="9">
        <f>F56*I56</f>
        <v>3018.27</v>
      </c>
    </row>
    <row r="57" spans="1:10" x14ac:dyDescent="0.2">
      <c r="A57" s="10" t="s">
        <v>62</v>
      </c>
      <c r="B57" s="10"/>
      <c r="C57" s="10"/>
      <c r="D57" s="11" t="s">
        <v>49</v>
      </c>
      <c r="E57" s="10"/>
      <c r="F57" s="10"/>
      <c r="G57" s="12"/>
      <c r="H57" s="12">
        <f>SUM(H58:H59)</f>
        <v>7978.2529999999997</v>
      </c>
      <c r="I57" s="12"/>
      <c r="J57" s="12">
        <f>SUM(J58:J59)</f>
        <v>10153.992</v>
      </c>
    </row>
    <row r="58" spans="1:10" ht="51" x14ac:dyDescent="0.2">
      <c r="A58" s="7" t="s">
        <v>132</v>
      </c>
      <c r="B58" s="7" t="s">
        <v>16</v>
      </c>
      <c r="C58" s="7" t="s">
        <v>17</v>
      </c>
      <c r="D58" s="8" t="s">
        <v>18</v>
      </c>
      <c r="E58" s="7" t="s">
        <v>8</v>
      </c>
      <c r="F58" s="7">
        <v>17.5</v>
      </c>
      <c r="G58" s="9">
        <v>260.08999999999997</v>
      </c>
      <c r="H58" s="9">
        <f>F58*G58</f>
        <v>4551.5749999999998</v>
      </c>
      <c r="I58" s="9">
        <f>ROUND((G58*(1+$J$3)),2)</f>
        <v>331.02</v>
      </c>
      <c r="J58" s="9">
        <f>F58*I58</f>
        <v>5792.8499999999995</v>
      </c>
    </row>
    <row r="59" spans="1:10" x14ac:dyDescent="0.2">
      <c r="A59" s="7" t="s">
        <v>133</v>
      </c>
      <c r="B59" s="7" t="s">
        <v>16</v>
      </c>
      <c r="C59" s="7" t="s">
        <v>19</v>
      </c>
      <c r="D59" s="8" t="s">
        <v>20</v>
      </c>
      <c r="E59" s="7" t="s">
        <v>21</v>
      </c>
      <c r="F59" s="7">
        <v>9.3000000000000007</v>
      </c>
      <c r="G59" s="9">
        <v>368.46</v>
      </c>
      <c r="H59" s="9">
        <f>F59*G59</f>
        <v>3426.6779999999999</v>
      </c>
      <c r="I59" s="9">
        <f>ROUND((G59*(1+$J$3)),2)</f>
        <v>468.94</v>
      </c>
      <c r="J59" s="9">
        <f>F59*I59</f>
        <v>4361.1420000000007</v>
      </c>
    </row>
    <row r="60" spans="1:10" x14ac:dyDescent="0.2">
      <c r="A60" s="10">
        <v>3</v>
      </c>
      <c r="B60" s="10"/>
      <c r="C60" s="10"/>
      <c r="D60" s="11" t="s">
        <v>134</v>
      </c>
      <c r="E60" s="10"/>
      <c r="F60" s="10"/>
      <c r="G60" s="12"/>
      <c r="H60" s="12">
        <f>H61+H71+H76</f>
        <v>85869.017000000007</v>
      </c>
      <c r="I60" s="12"/>
      <c r="J60" s="12">
        <f>J61+J71+J76</f>
        <v>109285.55800000002</v>
      </c>
    </row>
    <row r="61" spans="1:10" x14ac:dyDescent="0.2">
      <c r="A61" s="10" t="s">
        <v>65</v>
      </c>
      <c r="B61" s="10"/>
      <c r="C61" s="10"/>
      <c r="D61" s="11" t="s">
        <v>135</v>
      </c>
      <c r="E61" s="10"/>
      <c r="F61" s="10"/>
      <c r="G61" s="12"/>
      <c r="H61" s="12">
        <f>SUM(H62:H70)</f>
        <v>21491.81</v>
      </c>
      <c r="I61" s="12"/>
      <c r="J61" s="12">
        <f>SUM(J62:J70)</f>
        <v>27352.620000000003</v>
      </c>
    </row>
    <row r="62" spans="1:10" ht="25.5" x14ac:dyDescent="0.2">
      <c r="A62" s="3" t="s">
        <v>186</v>
      </c>
      <c r="B62" s="3" t="s">
        <v>16</v>
      </c>
      <c r="C62" s="7" t="s">
        <v>155</v>
      </c>
      <c r="D62" s="8" t="s">
        <v>156</v>
      </c>
      <c r="E62" s="7" t="s">
        <v>157</v>
      </c>
      <c r="F62" s="7">
        <v>1</v>
      </c>
      <c r="G62" s="9">
        <v>1568.25</v>
      </c>
      <c r="H62" s="9">
        <f>ROUND((G62*F62),2)</f>
        <v>1568.25</v>
      </c>
      <c r="I62" s="6">
        <f t="shared" ref="I62:I70" si="15">ROUND((G62*(1+$J$3)),2)</f>
        <v>1995.91</v>
      </c>
      <c r="J62" s="6">
        <f t="shared" ref="J62:J70" si="16">ROUND((H62*(1+$J$3)),2)</f>
        <v>1995.91</v>
      </c>
    </row>
    <row r="63" spans="1:10" x14ac:dyDescent="0.2">
      <c r="A63" s="3" t="s">
        <v>187</v>
      </c>
      <c r="B63" s="3" t="s">
        <v>16</v>
      </c>
      <c r="C63" s="7" t="s">
        <v>158</v>
      </c>
      <c r="D63" s="8" t="s">
        <v>159</v>
      </c>
      <c r="E63" s="7" t="s">
        <v>7</v>
      </c>
      <c r="F63" s="7">
        <f>memoria!E7</f>
        <v>15.385999999999999</v>
      </c>
      <c r="G63" s="9">
        <v>54.61</v>
      </c>
      <c r="H63" s="9">
        <f t="shared" ref="H63:H70" si="17">ROUND((G63*F63),2)</f>
        <v>840.23</v>
      </c>
      <c r="I63" s="6">
        <f t="shared" si="15"/>
        <v>69.5</v>
      </c>
      <c r="J63" s="6">
        <f t="shared" si="16"/>
        <v>1069.3599999999999</v>
      </c>
    </row>
    <row r="64" spans="1:10" ht="25.5" x14ac:dyDescent="0.2">
      <c r="A64" s="3" t="s">
        <v>188</v>
      </c>
      <c r="B64" s="3" t="s">
        <v>16</v>
      </c>
      <c r="C64" s="7" t="s">
        <v>160</v>
      </c>
      <c r="D64" s="8" t="s">
        <v>161</v>
      </c>
      <c r="E64" s="7" t="s">
        <v>162</v>
      </c>
      <c r="F64" s="7">
        <f>memoria!J10</f>
        <v>6.25</v>
      </c>
      <c r="G64" s="9">
        <v>4.08</v>
      </c>
      <c r="H64" s="9">
        <f t="shared" si="17"/>
        <v>25.5</v>
      </c>
      <c r="I64" s="6">
        <f t="shared" si="15"/>
        <v>5.19</v>
      </c>
      <c r="J64" s="6">
        <f t="shared" si="16"/>
        <v>32.450000000000003</v>
      </c>
    </row>
    <row r="65" spans="1:10" ht="25.5" x14ac:dyDescent="0.2">
      <c r="A65" s="3" t="s">
        <v>189</v>
      </c>
      <c r="B65" s="3" t="s">
        <v>16</v>
      </c>
      <c r="C65" s="7" t="s">
        <v>163</v>
      </c>
      <c r="D65" s="8" t="s">
        <v>164</v>
      </c>
      <c r="E65" s="7" t="s">
        <v>7</v>
      </c>
      <c r="F65" s="7">
        <f>memoria!E10+memoria!E7</f>
        <v>19.135999999999999</v>
      </c>
      <c r="G65" s="9">
        <v>19.170000000000002</v>
      </c>
      <c r="H65" s="9">
        <f t="shared" si="17"/>
        <v>366.84</v>
      </c>
      <c r="I65" s="6">
        <f t="shared" si="15"/>
        <v>24.4</v>
      </c>
      <c r="J65" s="6">
        <f t="shared" si="16"/>
        <v>466.88</v>
      </c>
    </row>
    <row r="66" spans="1:10" ht="25.5" x14ac:dyDescent="0.2">
      <c r="A66" s="3" t="s">
        <v>190</v>
      </c>
      <c r="B66" s="3" t="s">
        <v>16</v>
      </c>
      <c r="C66" s="7" t="s">
        <v>165</v>
      </c>
      <c r="D66" s="8" t="s">
        <v>166</v>
      </c>
      <c r="E66" s="7" t="s">
        <v>7</v>
      </c>
      <c r="F66" s="7">
        <f>memoria!E10</f>
        <v>3.75</v>
      </c>
      <c r="G66" s="9">
        <v>55.03</v>
      </c>
      <c r="H66" s="9">
        <f t="shared" si="17"/>
        <v>206.36</v>
      </c>
      <c r="I66" s="6">
        <f t="shared" si="15"/>
        <v>70.040000000000006</v>
      </c>
      <c r="J66" s="6">
        <f t="shared" si="16"/>
        <v>262.63</v>
      </c>
    </row>
    <row r="67" spans="1:10" ht="25.5" x14ac:dyDescent="0.2">
      <c r="A67" s="3" t="s">
        <v>191</v>
      </c>
      <c r="B67" s="3" t="s">
        <v>16</v>
      </c>
      <c r="C67" s="7" t="s">
        <v>167</v>
      </c>
      <c r="D67" s="8" t="s">
        <v>168</v>
      </c>
      <c r="E67" s="7" t="s">
        <v>169</v>
      </c>
      <c r="F67" s="7">
        <f>memoria!I10</f>
        <v>5</v>
      </c>
      <c r="G67" s="9">
        <v>57.16</v>
      </c>
      <c r="H67" s="9">
        <f t="shared" si="17"/>
        <v>285.8</v>
      </c>
      <c r="I67" s="6">
        <f t="shared" si="15"/>
        <v>72.75</v>
      </c>
      <c r="J67" s="6">
        <f t="shared" si="16"/>
        <v>363.74</v>
      </c>
    </row>
    <row r="68" spans="1:10" x14ac:dyDescent="0.2">
      <c r="A68" s="3" t="s">
        <v>192</v>
      </c>
      <c r="B68" s="3" t="s">
        <v>16</v>
      </c>
      <c r="C68" s="7" t="s">
        <v>170</v>
      </c>
      <c r="D68" s="8" t="s">
        <v>171</v>
      </c>
      <c r="E68" s="7" t="s">
        <v>57</v>
      </c>
      <c r="F68" s="7">
        <f>memoria!S7+memoria!L7+memoria!H10</f>
        <v>563.19999999999993</v>
      </c>
      <c r="G68" s="9">
        <v>12.43</v>
      </c>
      <c r="H68" s="9">
        <f t="shared" si="17"/>
        <v>7000.58</v>
      </c>
      <c r="I68" s="6">
        <f t="shared" si="15"/>
        <v>15.82</v>
      </c>
      <c r="J68" s="6">
        <f t="shared" si="16"/>
        <v>8909.64</v>
      </c>
    </row>
    <row r="69" spans="1:10" ht="25.5" x14ac:dyDescent="0.2">
      <c r="A69" s="3" t="s">
        <v>193</v>
      </c>
      <c r="B69" s="3" t="s">
        <v>16</v>
      </c>
      <c r="C69" s="7" t="s">
        <v>172</v>
      </c>
      <c r="D69" s="8" t="s">
        <v>173</v>
      </c>
      <c r="E69" s="7" t="s">
        <v>7</v>
      </c>
      <c r="F69" s="7">
        <f>memoria!F10</f>
        <v>0.625</v>
      </c>
      <c r="G69" s="9">
        <v>428.89</v>
      </c>
      <c r="H69" s="9">
        <f t="shared" si="17"/>
        <v>268.06</v>
      </c>
      <c r="I69" s="6">
        <f t="shared" si="15"/>
        <v>545.85</v>
      </c>
      <c r="J69" s="6">
        <f t="shared" si="16"/>
        <v>341.16</v>
      </c>
    </row>
    <row r="70" spans="1:10" ht="38.25" x14ac:dyDescent="0.2">
      <c r="A70" s="3" t="s">
        <v>194</v>
      </c>
      <c r="B70" s="3" t="s">
        <v>16</v>
      </c>
      <c r="C70" s="7" t="s">
        <v>174</v>
      </c>
      <c r="D70" s="8" t="s">
        <v>175</v>
      </c>
      <c r="E70" s="7" t="s">
        <v>7</v>
      </c>
      <c r="F70" s="7">
        <f>memoria!F7+memoria!G10</f>
        <v>18.510999999999999</v>
      </c>
      <c r="G70" s="9">
        <v>590.47</v>
      </c>
      <c r="H70" s="9">
        <f t="shared" si="17"/>
        <v>10930.19</v>
      </c>
      <c r="I70" s="6">
        <f t="shared" si="15"/>
        <v>751.49</v>
      </c>
      <c r="J70" s="6">
        <f t="shared" si="16"/>
        <v>13910.85</v>
      </c>
    </row>
    <row r="71" spans="1:10" x14ac:dyDescent="0.2">
      <c r="A71" s="10" t="s">
        <v>66</v>
      </c>
      <c r="B71" s="10"/>
      <c r="C71" s="10"/>
      <c r="D71" s="11" t="s">
        <v>195</v>
      </c>
      <c r="E71" s="10"/>
      <c r="F71" s="10"/>
      <c r="G71" s="12"/>
      <c r="H71" s="12">
        <f>SUM(H72:H75)</f>
        <v>58018.01</v>
      </c>
      <c r="I71" s="12"/>
      <c r="J71" s="12">
        <f>SUM(J72:J75)</f>
        <v>73839.520000000004</v>
      </c>
    </row>
    <row r="72" spans="1:10" ht="25.5" x14ac:dyDescent="0.2">
      <c r="A72" s="3" t="s">
        <v>197</v>
      </c>
      <c r="B72" s="7" t="s">
        <v>242</v>
      </c>
      <c r="C72" s="7" t="s">
        <v>242</v>
      </c>
      <c r="D72" s="8" t="s">
        <v>198</v>
      </c>
      <c r="E72" s="7" t="s">
        <v>200</v>
      </c>
      <c r="F72" s="7">
        <v>1</v>
      </c>
      <c r="G72" s="9">
        <f>CPU!F11</f>
        <v>1613.36</v>
      </c>
      <c r="H72" s="9">
        <f t="shared" ref="H72:H73" si="18">ROUND((G72*F72),2)</f>
        <v>1613.36</v>
      </c>
      <c r="I72" s="9">
        <f t="shared" ref="I72:I73" si="19">ROUND((G72*(1+$J$3)),2)</f>
        <v>2053.3200000000002</v>
      </c>
      <c r="J72" s="9">
        <f t="shared" ref="J72:J73" si="20">ROUND((H72*(1+$J$3)),2)</f>
        <v>2053.3200000000002</v>
      </c>
    </row>
    <row r="73" spans="1:10" ht="51" x14ac:dyDescent="0.2">
      <c r="A73" s="3" t="s">
        <v>199</v>
      </c>
      <c r="B73" s="7" t="s">
        <v>1</v>
      </c>
      <c r="C73" s="7">
        <v>65000332</v>
      </c>
      <c r="D73" s="8" t="s">
        <v>258</v>
      </c>
      <c r="E73" s="7" t="s">
        <v>230</v>
      </c>
      <c r="F73" s="7">
        <v>1</v>
      </c>
      <c r="G73" s="9">
        <v>2404.65</v>
      </c>
      <c r="H73" s="9">
        <f t="shared" si="18"/>
        <v>2404.65</v>
      </c>
      <c r="I73" s="9">
        <f t="shared" si="19"/>
        <v>3060.4</v>
      </c>
      <c r="J73" s="9">
        <f t="shared" si="20"/>
        <v>3060.4</v>
      </c>
    </row>
    <row r="74" spans="1:10" ht="13.15" x14ac:dyDescent="0.25">
      <c r="A74" s="3" t="s">
        <v>259</v>
      </c>
      <c r="B74" s="3"/>
      <c r="C74" s="3"/>
      <c r="D74" s="4" t="s">
        <v>275</v>
      </c>
      <c r="E74" s="3"/>
      <c r="F74" s="3"/>
      <c r="G74" s="6"/>
      <c r="H74" s="6"/>
      <c r="I74" s="6"/>
      <c r="J74" s="6"/>
    </row>
    <row r="75" spans="1:10" ht="51" x14ac:dyDescent="0.2">
      <c r="A75" s="7" t="s">
        <v>274</v>
      </c>
      <c r="B75" s="7" t="s">
        <v>13</v>
      </c>
      <c r="C75" s="7" t="s">
        <v>13</v>
      </c>
      <c r="D75" s="8" t="s">
        <v>196</v>
      </c>
      <c r="E75" s="7" t="s">
        <v>51</v>
      </c>
      <c r="F75" s="7">
        <v>1</v>
      </c>
      <c r="G75" s="9">
        <v>54000</v>
      </c>
      <c r="H75" s="9">
        <f t="shared" ref="H75" si="21">ROUND((G75*F75),2)</f>
        <v>54000</v>
      </c>
      <c r="I75" s="9">
        <f>ROUND((G75*(1+$J$4)),2)</f>
        <v>63941.4</v>
      </c>
      <c r="J75" s="9">
        <f>ROUND((H75*(1+$J$3)),2)</f>
        <v>68725.8</v>
      </c>
    </row>
    <row r="76" spans="1:10" x14ac:dyDescent="0.2">
      <c r="A76" s="10" t="s">
        <v>67</v>
      </c>
      <c r="B76" s="10"/>
      <c r="C76" s="10"/>
      <c r="D76" s="11" t="s">
        <v>49</v>
      </c>
      <c r="E76" s="10"/>
      <c r="F76" s="10"/>
      <c r="G76" s="12"/>
      <c r="H76" s="12">
        <f>SUM(H77:H78)</f>
        <v>6359.1970000000001</v>
      </c>
      <c r="I76" s="12"/>
      <c r="J76" s="12">
        <f>SUM(J77:J78)</f>
        <v>8093.4179999999997</v>
      </c>
    </row>
    <row r="77" spans="1:10" ht="51" x14ac:dyDescent="0.2">
      <c r="A77" s="3" t="s">
        <v>132</v>
      </c>
      <c r="B77" s="3" t="s">
        <v>16</v>
      </c>
      <c r="C77" s="3" t="s">
        <v>17</v>
      </c>
      <c r="D77" s="8" t="s">
        <v>18</v>
      </c>
      <c r="E77" s="3" t="s">
        <v>8</v>
      </c>
      <c r="F77" s="3">
        <v>18.5</v>
      </c>
      <c r="G77" s="6">
        <v>260.08999999999997</v>
      </c>
      <c r="H77" s="6">
        <f>F77*G77</f>
        <v>4811.665</v>
      </c>
      <c r="I77" s="6">
        <f>ROUND((G77*(1+$J$3)),2)</f>
        <v>331.02</v>
      </c>
      <c r="J77" s="6">
        <f>F77*I77</f>
        <v>6123.87</v>
      </c>
    </row>
    <row r="78" spans="1:10" x14ac:dyDescent="0.2">
      <c r="A78" s="3" t="s">
        <v>133</v>
      </c>
      <c r="B78" s="3" t="s">
        <v>16</v>
      </c>
      <c r="C78" s="3" t="s">
        <v>19</v>
      </c>
      <c r="D78" s="8" t="s">
        <v>20</v>
      </c>
      <c r="E78" s="3" t="s">
        <v>50</v>
      </c>
      <c r="F78" s="3">
        <v>4.2</v>
      </c>
      <c r="G78" s="6">
        <v>368.46</v>
      </c>
      <c r="H78" s="6">
        <f>F78*G78</f>
        <v>1547.5319999999999</v>
      </c>
      <c r="I78" s="6">
        <f>ROUND((G78*(1+$J$3)),2)</f>
        <v>468.94</v>
      </c>
      <c r="J78" s="6">
        <f>F78*I78</f>
        <v>1969.548</v>
      </c>
    </row>
    <row r="79" spans="1:10" ht="13.15" x14ac:dyDescent="0.25">
      <c r="A79" s="10">
        <v>4</v>
      </c>
      <c r="B79" s="10"/>
      <c r="C79" s="10"/>
      <c r="D79" s="11" t="s">
        <v>201</v>
      </c>
      <c r="E79" s="10"/>
      <c r="F79" s="10"/>
      <c r="G79" s="12"/>
      <c r="H79" s="12">
        <f>SUM(H80:H86)</f>
        <v>15505.832200000001</v>
      </c>
      <c r="I79" s="12"/>
      <c r="J79" s="12">
        <f>SUM(J80:J86)</f>
        <v>18928.81336</v>
      </c>
    </row>
    <row r="80" spans="1:10" ht="13.15" x14ac:dyDescent="0.25">
      <c r="A80" s="3" t="s">
        <v>63</v>
      </c>
      <c r="B80" s="3" t="s">
        <v>1</v>
      </c>
      <c r="C80" s="3">
        <v>65000160</v>
      </c>
      <c r="D80" s="4" t="s">
        <v>202</v>
      </c>
      <c r="E80" s="3" t="s">
        <v>7</v>
      </c>
      <c r="F80" s="3">
        <f>F82*0.4*1.1</f>
        <v>157.52000000000004</v>
      </c>
      <c r="G80" s="6">
        <v>12.35</v>
      </c>
      <c r="H80" s="6">
        <f t="shared" ref="H80:H83" si="22">F80*G80</f>
        <v>1945.3720000000005</v>
      </c>
      <c r="I80" s="6">
        <f t="shared" ref="I80:I83" si="23">ROUND((G80*(1+$J$3)),2)</f>
        <v>15.72</v>
      </c>
      <c r="J80" s="6">
        <f t="shared" ref="J80:J83" si="24">F80*I80</f>
        <v>2476.2144000000008</v>
      </c>
    </row>
    <row r="81" spans="1:10" ht="26.45" x14ac:dyDescent="0.25">
      <c r="A81" s="3" t="s">
        <v>64</v>
      </c>
      <c r="B81" s="3" t="s">
        <v>1</v>
      </c>
      <c r="C81" s="7">
        <v>65000172</v>
      </c>
      <c r="D81" s="8" t="s">
        <v>240</v>
      </c>
      <c r="E81" s="7" t="s">
        <v>50</v>
      </c>
      <c r="F81" s="7">
        <f>F82*0.4</f>
        <v>143.20000000000002</v>
      </c>
      <c r="G81" s="9">
        <v>7.39</v>
      </c>
      <c r="H81" s="6">
        <f t="shared" si="22"/>
        <v>1058.248</v>
      </c>
      <c r="I81" s="6">
        <f t="shared" si="23"/>
        <v>9.41</v>
      </c>
      <c r="J81" s="6">
        <f t="shared" si="24"/>
        <v>1347.5120000000002</v>
      </c>
    </row>
    <row r="82" spans="1:10" ht="26.45" x14ac:dyDescent="0.25">
      <c r="A82" s="3" t="s">
        <v>209</v>
      </c>
      <c r="B82" s="3" t="s">
        <v>1</v>
      </c>
      <c r="C82" s="3">
        <v>65002433</v>
      </c>
      <c r="D82" s="4" t="s">
        <v>212</v>
      </c>
      <c r="E82" s="3" t="s">
        <v>8</v>
      </c>
      <c r="F82" s="3">
        <v>358</v>
      </c>
      <c r="G82" s="6">
        <v>2.12</v>
      </c>
      <c r="H82" s="6">
        <f t="shared" si="22"/>
        <v>758.96</v>
      </c>
      <c r="I82" s="6">
        <f t="shared" si="23"/>
        <v>2.7</v>
      </c>
      <c r="J82" s="6">
        <f t="shared" si="24"/>
        <v>966.6</v>
      </c>
    </row>
    <row r="83" spans="1:10" ht="26.45" x14ac:dyDescent="0.25">
      <c r="A83" s="3" t="s">
        <v>210</v>
      </c>
      <c r="B83" s="3" t="s">
        <v>1</v>
      </c>
      <c r="C83" s="3">
        <v>65000173</v>
      </c>
      <c r="D83" s="48" t="s">
        <v>205</v>
      </c>
      <c r="E83" s="3" t="s">
        <v>7</v>
      </c>
      <c r="F83" s="3">
        <f>F80*0.95</f>
        <v>149.64400000000003</v>
      </c>
      <c r="G83" s="6">
        <v>17.55</v>
      </c>
      <c r="H83" s="6">
        <f t="shared" si="22"/>
        <v>2626.2522000000008</v>
      </c>
      <c r="I83" s="6">
        <f t="shared" si="23"/>
        <v>22.34</v>
      </c>
      <c r="J83" s="6">
        <f t="shared" si="24"/>
        <v>3343.0469600000006</v>
      </c>
    </row>
    <row r="84" spans="1:10" ht="13.15" x14ac:dyDescent="0.25">
      <c r="A84" s="3" t="s">
        <v>211</v>
      </c>
      <c r="B84" s="3"/>
      <c r="C84" s="3"/>
      <c r="D84" s="4" t="s">
        <v>275</v>
      </c>
      <c r="E84" s="3"/>
      <c r="F84" s="3"/>
      <c r="G84" s="6"/>
      <c r="H84" s="6"/>
      <c r="I84" s="6"/>
      <c r="J84" s="6"/>
    </row>
    <row r="85" spans="1:10" ht="63.75" x14ac:dyDescent="0.2">
      <c r="A85" s="7" t="s">
        <v>276</v>
      </c>
      <c r="B85" s="8" t="s">
        <v>206</v>
      </c>
      <c r="C85" s="8" t="s">
        <v>206</v>
      </c>
      <c r="D85" s="8" t="s">
        <v>207</v>
      </c>
      <c r="E85" s="7" t="s">
        <v>200</v>
      </c>
      <c r="F85" s="7">
        <v>7</v>
      </c>
      <c r="G85" s="9">
        <v>1200</v>
      </c>
      <c r="H85" s="9">
        <f>F85*G85</f>
        <v>8400</v>
      </c>
      <c r="I85" s="9">
        <f t="shared" ref="I85:I86" si="25">ROUND((G85*(1+$J$4)),2)</f>
        <v>1420.92</v>
      </c>
      <c r="J85" s="9">
        <f>F85*I85</f>
        <v>9946.44</v>
      </c>
    </row>
    <row r="86" spans="1:10" x14ac:dyDescent="0.2">
      <c r="A86" s="7" t="s">
        <v>277</v>
      </c>
      <c r="B86" s="7" t="s">
        <v>13</v>
      </c>
      <c r="C86" s="7" t="s">
        <v>13</v>
      </c>
      <c r="D86" s="8" t="s">
        <v>208</v>
      </c>
      <c r="E86" s="7" t="s">
        <v>200</v>
      </c>
      <c r="F86" s="7">
        <v>6</v>
      </c>
      <c r="G86" s="9">
        <v>119.5</v>
      </c>
      <c r="H86" s="9">
        <f>F86*G86</f>
        <v>717</v>
      </c>
      <c r="I86" s="9">
        <f t="shared" si="25"/>
        <v>141.5</v>
      </c>
      <c r="J86" s="9">
        <f>F86*I86</f>
        <v>849</v>
      </c>
    </row>
    <row r="87" spans="1:10" x14ac:dyDescent="0.2">
      <c r="A87" s="10">
        <v>5</v>
      </c>
      <c r="B87" s="10"/>
      <c r="C87" s="10"/>
      <c r="D87" s="11" t="s">
        <v>217</v>
      </c>
      <c r="E87" s="10"/>
      <c r="F87" s="10"/>
      <c r="G87" s="12"/>
      <c r="H87" s="12">
        <f>SUM(H88:H102)</f>
        <v>177942.13</v>
      </c>
      <c r="I87" s="12"/>
      <c r="J87" s="12">
        <f>SUM(J88:J102)</f>
        <v>218000.46840000001</v>
      </c>
    </row>
    <row r="88" spans="1:10" ht="25.5" x14ac:dyDescent="0.2">
      <c r="A88" s="3" t="s">
        <v>218</v>
      </c>
      <c r="B88" s="3" t="s">
        <v>1</v>
      </c>
      <c r="C88" s="3">
        <v>65000160</v>
      </c>
      <c r="D88" s="4" t="s">
        <v>202</v>
      </c>
      <c r="E88" s="3" t="s">
        <v>203</v>
      </c>
      <c r="F88" s="3">
        <f>(F90*0.4)*1.1</f>
        <v>1548.8000000000002</v>
      </c>
      <c r="G88" s="6">
        <v>12.35</v>
      </c>
      <c r="H88" s="6">
        <f t="shared" ref="H88:H89" si="26">F88*G88</f>
        <v>19127.68</v>
      </c>
      <c r="I88" s="6">
        <f t="shared" ref="I88:I89" si="27">ROUND((G88*(1+$J$3)),2)</f>
        <v>15.72</v>
      </c>
      <c r="J88" s="6">
        <f t="shared" ref="J88:J89" si="28">F88*I88</f>
        <v>24347.136000000002</v>
      </c>
    </row>
    <row r="89" spans="1:10" ht="26.45" x14ac:dyDescent="0.25">
      <c r="A89" s="3" t="s">
        <v>221</v>
      </c>
      <c r="B89" s="3" t="s">
        <v>1</v>
      </c>
      <c r="C89" s="7">
        <v>65000172</v>
      </c>
      <c r="D89" s="8" t="s">
        <v>240</v>
      </c>
      <c r="E89" s="7" t="s">
        <v>50</v>
      </c>
      <c r="F89" s="7">
        <f>F90*0.4</f>
        <v>1408</v>
      </c>
      <c r="G89" s="9">
        <v>7.39</v>
      </c>
      <c r="H89" s="6">
        <f t="shared" si="26"/>
        <v>10405.119999999999</v>
      </c>
      <c r="I89" s="6">
        <f t="shared" si="27"/>
        <v>9.41</v>
      </c>
      <c r="J89" s="6">
        <f t="shared" si="28"/>
        <v>13249.28</v>
      </c>
    </row>
    <row r="90" spans="1:10" ht="26.45" x14ac:dyDescent="0.25">
      <c r="A90" s="3" t="s">
        <v>220</v>
      </c>
      <c r="B90" s="3" t="s">
        <v>1</v>
      </c>
      <c r="C90" s="3">
        <v>65002433</v>
      </c>
      <c r="D90" s="4" t="s">
        <v>204</v>
      </c>
      <c r="E90" s="3" t="s">
        <v>8</v>
      </c>
      <c r="F90" s="3">
        <v>3520</v>
      </c>
      <c r="G90" s="6">
        <v>2.12</v>
      </c>
      <c r="H90" s="6">
        <f t="shared" ref="H90:H91" si="29">F90*G90</f>
        <v>7462.4000000000005</v>
      </c>
      <c r="I90" s="6">
        <f t="shared" ref="I90:I91" si="30">ROUND((G90*(1+$J$3)),2)</f>
        <v>2.7</v>
      </c>
      <c r="J90" s="6">
        <f t="shared" ref="J90:J91" si="31">F90*I90</f>
        <v>9504</v>
      </c>
    </row>
    <row r="91" spans="1:10" ht="26.45" x14ac:dyDescent="0.25">
      <c r="A91" s="3" t="s">
        <v>219</v>
      </c>
      <c r="B91" s="3" t="s">
        <v>1</v>
      </c>
      <c r="C91" s="3">
        <v>65000173</v>
      </c>
      <c r="D91" s="51" t="s">
        <v>205</v>
      </c>
      <c r="E91" s="3" t="s">
        <v>7</v>
      </c>
      <c r="F91" s="3">
        <f>F88*0.95</f>
        <v>1471.3600000000001</v>
      </c>
      <c r="G91" s="6">
        <v>17.55</v>
      </c>
      <c r="H91" s="6">
        <f t="shared" si="29"/>
        <v>25822.368000000002</v>
      </c>
      <c r="I91" s="6">
        <f t="shared" si="30"/>
        <v>22.34</v>
      </c>
      <c r="J91" s="6">
        <f t="shared" si="31"/>
        <v>32870.182400000005</v>
      </c>
    </row>
    <row r="92" spans="1:10" ht="51" x14ac:dyDescent="0.2">
      <c r="A92" s="3" t="s">
        <v>222</v>
      </c>
      <c r="B92" s="3" t="s">
        <v>1</v>
      </c>
      <c r="C92" s="3">
        <v>65000333</v>
      </c>
      <c r="D92" s="4" t="s">
        <v>216</v>
      </c>
      <c r="E92" s="3" t="s">
        <v>200</v>
      </c>
      <c r="F92" s="3">
        <v>5</v>
      </c>
      <c r="G92" s="9">
        <v>1675.52</v>
      </c>
      <c r="H92" s="6">
        <f>F92*G92</f>
        <v>8377.6</v>
      </c>
      <c r="I92" s="6">
        <f>ROUND((G92*(1+$J$3)),2)</f>
        <v>2132.4299999999998</v>
      </c>
      <c r="J92" s="6">
        <f>F92*I92</f>
        <v>10662.15</v>
      </c>
    </row>
    <row r="93" spans="1:10" ht="25.5" x14ac:dyDescent="0.2">
      <c r="A93" s="3" t="s">
        <v>223</v>
      </c>
      <c r="B93" s="7" t="s">
        <v>243</v>
      </c>
      <c r="C93" s="7" t="s">
        <v>243</v>
      </c>
      <c r="D93" s="8" t="s">
        <v>260</v>
      </c>
      <c r="E93" s="7" t="s">
        <v>200</v>
      </c>
      <c r="F93" s="64">
        <v>48</v>
      </c>
      <c r="G93" s="9">
        <f>CPU!F19</f>
        <v>227.75900000000001</v>
      </c>
      <c r="H93" s="9">
        <f t="shared" ref="H93" si="32">F93*G93</f>
        <v>10932.432000000001</v>
      </c>
      <c r="I93" s="9">
        <f t="shared" ref="I93" si="33">ROUND((G93*(1+$J$3)),2)</f>
        <v>289.87</v>
      </c>
      <c r="J93" s="9">
        <f t="shared" ref="J93" si="34">F93*I93</f>
        <v>13913.76</v>
      </c>
    </row>
    <row r="94" spans="1:10" ht="13.15" x14ac:dyDescent="0.25">
      <c r="A94" s="7" t="s">
        <v>224</v>
      </c>
      <c r="B94" s="7"/>
      <c r="C94" s="7"/>
      <c r="D94" s="8" t="s">
        <v>275</v>
      </c>
      <c r="E94" s="7"/>
      <c r="F94" s="64"/>
      <c r="G94" s="9"/>
      <c r="H94" s="9"/>
      <c r="I94" s="9"/>
      <c r="J94" s="9"/>
    </row>
    <row r="95" spans="1:10" ht="76.5" x14ac:dyDescent="0.2">
      <c r="A95" s="7" t="s">
        <v>278</v>
      </c>
      <c r="B95" s="8" t="s">
        <v>206</v>
      </c>
      <c r="C95" s="8" t="s">
        <v>206</v>
      </c>
      <c r="D95" s="8" t="s">
        <v>213</v>
      </c>
      <c r="E95" s="7" t="s">
        <v>200</v>
      </c>
      <c r="F95" s="7">
        <v>54</v>
      </c>
      <c r="G95" s="9">
        <v>1200</v>
      </c>
      <c r="H95" s="9">
        <f t="shared" ref="H95:H102" si="35">F95*G95</f>
        <v>64800</v>
      </c>
      <c r="I95" s="9">
        <f t="shared" ref="I95:I102" si="36">ROUND((G95*(1+$J$4)),2)</f>
        <v>1420.92</v>
      </c>
      <c r="J95" s="9">
        <f t="shared" ref="J95:J102" si="37">F95*I95</f>
        <v>76729.680000000008</v>
      </c>
    </row>
    <row r="96" spans="1:10" ht="76.5" x14ac:dyDescent="0.2">
      <c r="A96" s="7" t="s">
        <v>279</v>
      </c>
      <c r="B96" s="8" t="s">
        <v>206</v>
      </c>
      <c r="C96" s="8" t="s">
        <v>206</v>
      </c>
      <c r="D96" s="67" t="s">
        <v>214</v>
      </c>
      <c r="E96" s="7" t="s">
        <v>200</v>
      </c>
      <c r="F96" s="7">
        <v>16</v>
      </c>
      <c r="G96" s="63">
        <v>1200</v>
      </c>
      <c r="H96" s="9">
        <f t="shared" si="35"/>
        <v>19200</v>
      </c>
      <c r="I96" s="9">
        <f t="shared" si="36"/>
        <v>1420.92</v>
      </c>
      <c r="J96" s="9">
        <f t="shared" si="37"/>
        <v>22734.720000000001</v>
      </c>
    </row>
    <row r="97" spans="1:10" x14ac:dyDescent="0.2">
      <c r="A97" s="7" t="s">
        <v>280</v>
      </c>
      <c r="B97" s="64" t="s">
        <v>13</v>
      </c>
      <c r="C97" s="68" t="s">
        <v>13</v>
      </c>
      <c r="D97" s="69" t="s">
        <v>244</v>
      </c>
      <c r="E97" s="7" t="s">
        <v>200</v>
      </c>
      <c r="F97" s="64">
        <v>69</v>
      </c>
      <c r="G97" s="63">
        <v>119.5</v>
      </c>
      <c r="H97" s="63">
        <f t="shared" si="35"/>
        <v>8245.5</v>
      </c>
      <c r="I97" s="9">
        <f t="shared" si="36"/>
        <v>141.5</v>
      </c>
      <c r="J97" s="63">
        <f t="shared" si="37"/>
        <v>9763.5</v>
      </c>
    </row>
    <row r="98" spans="1:10" x14ac:dyDescent="0.2">
      <c r="A98" s="7" t="s">
        <v>281</v>
      </c>
      <c r="B98" s="64" t="s">
        <v>13</v>
      </c>
      <c r="C98" s="68" t="s">
        <v>13</v>
      </c>
      <c r="D98" s="69" t="s">
        <v>225</v>
      </c>
      <c r="E98" s="7" t="s">
        <v>200</v>
      </c>
      <c r="F98" s="64">
        <v>7</v>
      </c>
      <c r="G98" s="63">
        <v>304.08</v>
      </c>
      <c r="H98" s="63">
        <f t="shared" si="35"/>
        <v>2128.56</v>
      </c>
      <c r="I98" s="9">
        <f t="shared" si="36"/>
        <v>360.06</v>
      </c>
      <c r="J98" s="63">
        <f t="shared" si="37"/>
        <v>2520.42</v>
      </c>
    </row>
    <row r="99" spans="1:10" x14ac:dyDescent="0.2">
      <c r="A99" s="7" t="s">
        <v>282</v>
      </c>
      <c r="B99" s="64" t="s">
        <v>13</v>
      </c>
      <c r="C99" s="68" t="s">
        <v>13</v>
      </c>
      <c r="D99" s="69" t="s">
        <v>226</v>
      </c>
      <c r="E99" s="7" t="s">
        <v>200</v>
      </c>
      <c r="F99" s="64">
        <v>3</v>
      </c>
      <c r="G99" s="63">
        <v>144.94</v>
      </c>
      <c r="H99" s="63">
        <f t="shared" si="35"/>
        <v>434.82</v>
      </c>
      <c r="I99" s="9">
        <f t="shared" si="36"/>
        <v>171.62</v>
      </c>
      <c r="J99" s="63">
        <f t="shared" si="37"/>
        <v>514.86</v>
      </c>
    </row>
    <row r="100" spans="1:10" x14ac:dyDescent="0.2">
      <c r="A100" s="7" t="s">
        <v>283</v>
      </c>
      <c r="B100" s="64" t="s">
        <v>13</v>
      </c>
      <c r="C100" s="68" t="s">
        <v>13</v>
      </c>
      <c r="D100" s="69" t="s">
        <v>239</v>
      </c>
      <c r="E100" s="7" t="s">
        <v>200</v>
      </c>
      <c r="F100" s="64">
        <v>1</v>
      </c>
      <c r="G100" s="63">
        <v>549.5</v>
      </c>
      <c r="H100" s="63">
        <f t="shared" si="35"/>
        <v>549.5</v>
      </c>
      <c r="I100" s="9">
        <f t="shared" si="36"/>
        <v>650.66</v>
      </c>
      <c r="J100" s="63">
        <f t="shared" si="37"/>
        <v>650.66</v>
      </c>
    </row>
    <row r="101" spans="1:10" ht="25.5" x14ac:dyDescent="0.2">
      <c r="A101" s="7" t="s">
        <v>284</v>
      </c>
      <c r="B101" s="64" t="s">
        <v>13</v>
      </c>
      <c r="C101" s="68" t="s">
        <v>13</v>
      </c>
      <c r="D101" s="69" t="s">
        <v>227</v>
      </c>
      <c r="E101" s="7" t="s">
        <v>200</v>
      </c>
      <c r="F101" s="64">
        <v>1</v>
      </c>
      <c r="G101" s="63">
        <v>225.15</v>
      </c>
      <c r="H101" s="63">
        <f t="shared" si="35"/>
        <v>225.15</v>
      </c>
      <c r="I101" s="9">
        <f t="shared" si="36"/>
        <v>266.60000000000002</v>
      </c>
      <c r="J101" s="63">
        <f t="shared" si="37"/>
        <v>266.60000000000002</v>
      </c>
    </row>
    <row r="102" spans="1:10" x14ac:dyDescent="0.2">
      <c r="A102" s="7" t="s">
        <v>285</v>
      </c>
      <c r="B102" s="64" t="s">
        <v>13</v>
      </c>
      <c r="C102" s="64" t="s">
        <v>13</v>
      </c>
      <c r="D102" s="70" t="s">
        <v>215</v>
      </c>
      <c r="E102" s="7" t="s">
        <v>200</v>
      </c>
      <c r="F102" s="64">
        <v>2</v>
      </c>
      <c r="G102" s="63">
        <v>115.5</v>
      </c>
      <c r="H102" s="63">
        <f t="shared" si="35"/>
        <v>231</v>
      </c>
      <c r="I102" s="9">
        <f t="shared" si="36"/>
        <v>136.76</v>
      </c>
      <c r="J102" s="63">
        <f t="shared" si="37"/>
        <v>273.52</v>
      </c>
    </row>
    <row r="103" spans="1:10" ht="13.15" x14ac:dyDescent="0.25">
      <c r="A103" s="93" t="s">
        <v>26</v>
      </c>
      <c r="B103" s="94"/>
      <c r="C103" s="94"/>
      <c r="D103" s="94"/>
      <c r="E103" s="94"/>
      <c r="F103" s="94"/>
      <c r="G103" s="95"/>
      <c r="H103" s="12">
        <f>H7+H17+H60+H79+H87</f>
        <v>381958.18280000001</v>
      </c>
      <c r="I103" s="12"/>
      <c r="J103" s="12">
        <f>J7+J17+J60+J79+J87</f>
        <v>476268.39376000001</v>
      </c>
    </row>
    <row r="106" spans="1:10" ht="13.15" x14ac:dyDescent="0.25">
      <c r="D106" s="72" t="s">
        <v>88</v>
      </c>
      <c r="E106" s="71"/>
      <c r="F106" s="71"/>
    </row>
    <row r="107" spans="1:10" ht="13.15" x14ac:dyDescent="0.25">
      <c r="D107" s="66" t="s">
        <v>89</v>
      </c>
      <c r="E107" s="71"/>
      <c r="F107" s="71"/>
    </row>
  </sheetData>
  <mergeCells count="5">
    <mergeCell ref="G3:G4"/>
    <mergeCell ref="A103:G103"/>
    <mergeCell ref="A1:J1"/>
    <mergeCell ref="A2:J2"/>
    <mergeCell ref="A3:F4"/>
  </mergeCells>
  <phoneticPr fontId="7" type="noConversion"/>
  <conditionalFormatting sqref="F6">
    <cfRule type="cellIs" dxfId="13" priority="2" stopIfTrue="1" operator="equal">
      <formula>0</formula>
    </cfRule>
  </conditionalFormatting>
  <conditionalFormatting sqref="G6:I6">
    <cfRule type="cellIs" dxfId="12" priority="1" stopIfTrue="1" operator="equal">
      <formula>0</formula>
    </cfRule>
  </conditionalFormatting>
  <dataValidations disablePrompts="1" count="1">
    <dataValidation allowBlank="1" showInputMessage="1" showErrorMessage="1" promptTitle="PREENCHIMENTO" prompt="Atenção: Preencher somente as células em amarelo" sqref="B80:B83 B85:C86 C93:C102 B88:B102"/>
  </dataValidations>
  <pageMargins left="0.51181102362204722" right="0.51181102362204722" top="0.78740157480314965" bottom="0.78740157480314965" header="0.31496062992125984" footer="0.31496062992125984"/>
  <pageSetup paperSize="9" scale="54" fitToHeight="0" orientation="portrait" r:id="rId1"/>
  <rowBreaks count="1" manualBreakCount="1">
    <brk id="5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0"/>
  <sheetViews>
    <sheetView zoomScale="70" zoomScaleNormal="70" workbookViewId="0">
      <selection activeCell="A49" sqref="A1:I49"/>
    </sheetView>
  </sheetViews>
  <sheetFormatPr defaultRowHeight="15" x14ac:dyDescent="0.25"/>
  <cols>
    <col min="1" max="1" width="23.7109375" bestFit="1" customWidth="1"/>
    <col min="2" max="2" width="3.85546875" bestFit="1" customWidth="1"/>
    <col min="5" max="5" width="3.42578125" bestFit="1" customWidth="1"/>
    <col min="8" max="8" width="23.7109375" bestFit="1" customWidth="1"/>
    <col min="9" max="9" width="7.28515625" bestFit="1" customWidth="1"/>
  </cols>
  <sheetData>
    <row r="1" spans="1:13" x14ac:dyDescent="0.25">
      <c r="A1" s="108" t="str">
        <f>[1]Orçamento!A1</f>
        <v>PREFEITURA MUNICIPAL DE QUELUZITO</v>
      </c>
      <c r="B1" s="108"/>
      <c r="C1" s="108"/>
      <c r="D1" s="108"/>
      <c r="E1" s="108"/>
      <c r="F1" s="108"/>
      <c r="G1" s="108"/>
      <c r="H1" s="108"/>
      <c r="I1" s="108"/>
    </row>
    <row r="2" spans="1:13" x14ac:dyDescent="0.25">
      <c r="A2" s="108" t="s">
        <v>263</v>
      </c>
      <c r="B2" s="108"/>
      <c r="C2" s="108"/>
      <c r="D2" s="108"/>
      <c r="E2" s="108"/>
      <c r="F2" s="108"/>
      <c r="G2" s="108"/>
      <c r="H2" s="108"/>
      <c r="I2" s="108"/>
    </row>
    <row r="3" spans="1:13" x14ac:dyDescent="0.25">
      <c r="A3" s="108" t="s">
        <v>286</v>
      </c>
      <c r="B3" s="108"/>
      <c r="C3" s="108"/>
      <c r="D3" s="108"/>
      <c r="E3" s="108"/>
      <c r="F3" s="108"/>
      <c r="G3" s="108"/>
      <c r="H3" s="108"/>
      <c r="I3" s="108"/>
    </row>
    <row r="4" spans="1:13" x14ac:dyDescent="0.25">
      <c r="A4" s="108" t="s">
        <v>287</v>
      </c>
      <c r="B4" s="108"/>
      <c r="C4" s="108"/>
      <c r="D4" s="108"/>
      <c r="E4" s="108"/>
      <c r="F4" s="108"/>
      <c r="G4" s="108"/>
      <c r="H4" s="108"/>
      <c r="I4" s="108"/>
    </row>
    <row r="5" spans="1:13" x14ac:dyDescent="0.25">
      <c r="A5" s="73"/>
      <c r="B5" s="73"/>
      <c r="C5" s="73"/>
      <c r="D5" s="73"/>
      <c r="E5" s="73"/>
      <c r="F5" s="73"/>
      <c r="G5" s="73"/>
      <c r="H5" s="73"/>
      <c r="I5" s="73"/>
    </row>
    <row r="6" spans="1:13" x14ac:dyDescent="0.25">
      <c r="A6" s="109" t="s">
        <v>305</v>
      </c>
      <c r="B6" s="109"/>
      <c r="C6" s="109"/>
      <c r="D6" s="109"/>
      <c r="E6" s="109"/>
      <c r="F6" s="109"/>
      <c r="G6" s="109"/>
      <c r="H6" s="109"/>
      <c r="I6" s="109"/>
    </row>
    <row r="7" spans="1:13" x14ac:dyDescent="0.25">
      <c r="A7" s="74" t="s">
        <v>288</v>
      </c>
      <c r="B7" s="96" t="s">
        <v>289</v>
      </c>
      <c r="C7" s="97"/>
      <c r="D7" s="97"/>
      <c r="E7" s="97"/>
      <c r="F7" s="97"/>
      <c r="G7" s="98"/>
      <c r="H7" s="102" t="s">
        <v>290</v>
      </c>
      <c r="I7" s="103"/>
    </row>
    <row r="8" spans="1:13" x14ac:dyDescent="0.25">
      <c r="A8" s="75"/>
      <c r="B8" s="99"/>
      <c r="C8" s="100"/>
      <c r="D8" s="100"/>
      <c r="E8" s="100"/>
      <c r="F8" s="100"/>
      <c r="G8" s="101"/>
      <c r="H8" s="104"/>
      <c r="I8" s="105"/>
    </row>
    <row r="9" spans="1:13" x14ac:dyDescent="0.25">
      <c r="A9" s="76" t="s">
        <v>291</v>
      </c>
      <c r="B9" s="77" t="s">
        <v>292</v>
      </c>
      <c r="C9" s="110">
        <v>3.4299999999999997E-2</v>
      </c>
      <c r="D9" s="110"/>
      <c r="E9" s="78" t="s">
        <v>293</v>
      </c>
      <c r="F9" s="110">
        <v>6.7100000000000007E-2</v>
      </c>
      <c r="G9" s="111"/>
      <c r="H9" s="76" t="s">
        <v>291</v>
      </c>
      <c r="I9" s="79">
        <v>3.4299999999999997E-2</v>
      </c>
    </row>
    <row r="10" spans="1:13" x14ac:dyDescent="0.25">
      <c r="A10" s="80" t="s">
        <v>294</v>
      </c>
      <c r="B10" s="81" t="s">
        <v>292</v>
      </c>
      <c r="C10" s="112">
        <v>2.8E-3</v>
      </c>
      <c r="D10" s="112"/>
      <c r="E10" s="82" t="s">
        <v>293</v>
      </c>
      <c r="F10" s="112">
        <v>7.4999999999999997E-3</v>
      </c>
      <c r="G10" s="113"/>
      <c r="H10" s="80" t="s">
        <v>294</v>
      </c>
      <c r="I10" s="79">
        <v>2.8E-3</v>
      </c>
    </row>
    <row r="11" spans="1:13" x14ac:dyDescent="0.25">
      <c r="A11" s="80" t="s">
        <v>295</v>
      </c>
      <c r="B11" s="81" t="s">
        <v>292</v>
      </c>
      <c r="C11" s="112">
        <v>0.01</v>
      </c>
      <c r="D11" s="112"/>
      <c r="E11" s="82" t="s">
        <v>293</v>
      </c>
      <c r="F11" s="112">
        <v>1.7399999999999999E-2</v>
      </c>
      <c r="G11" s="113"/>
      <c r="H11" s="80" t="s">
        <v>295</v>
      </c>
      <c r="I11" s="79">
        <v>0.01</v>
      </c>
    </row>
    <row r="12" spans="1:13" x14ac:dyDescent="0.25">
      <c r="A12" s="80" t="s">
        <v>296</v>
      </c>
      <c r="B12" s="81" t="s">
        <v>292</v>
      </c>
      <c r="C12" s="112">
        <v>9.4000000000000004E-3</v>
      </c>
      <c r="D12" s="112"/>
      <c r="E12" s="82" t="s">
        <v>293</v>
      </c>
      <c r="F12" s="112">
        <v>1.17E-2</v>
      </c>
      <c r="G12" s="113"/>
      <c r="H12" s="80" t="s">
        <v>296</v>
      </c>
      <c r="I12" s="79">
        <v>1.17E-2</v>
      </c>
    </row>
    <row r="13" spans="1:13" x14ac:dyDescent="0.25">
      <c r="A13" s="80" t="s">
        <v>297</v>
      </c>
      <c r="B13" s="81" t="s">
        <v>292</v>
      </c>
      <c r="C13" s="112">
        <v>6.7400000000000002E-2</v>
      </c>
      <c r="D13" s="112"/>
      <c r="E13" s="82" t="s">
        <v>293</v>
      </c>
      <c r="F13" s="112">
        <v>9.4E-2</v>
      </c>
      <c r="G13" s="113"/>
      <c r="H13" s="80" t="s">
        <v>297</v>
      </c>
      <c r="I13" s="79">
        <v>6.7400000000000002E-2</v>
      </c>
    </row>
    <row r="14" spans="1:13" x14ac:dyDescent="0.25">
      <c r="A14" s="83" t="s">
        <v>298</v>
      </c>
      <c r="B14" s="81" t="s">
        <v>292</v>
      </c>
      <c r="C14" s="112">
        <v>5.6500000000000002E-2</v>
      </c>
      <c r="D14" s="112"/>
      <c r="E14" s="82" t="s">
        <v>293</v>
      </c>
      <c r="F14" s="112">
        <v>8.6499999999999994E-2</v>
      </c>
      <c r="G14" s="113"/>
      <c r="H14" s="83" t="s">
        <v>298</v>
      </c>
      <c r="I14" s="79">
        <v>6.6500000000000004E-2</v>
      </c>
    </row>
    <row r="15" spans="1:13" x14ac:dyDescent="0.25">
      <c r="A15" s="84" t="s">
        <v>299</v>
      </c>
      <c r="B15" s="85"/>
      <c r="C15" s="117">
        <v>0</v>
      </c>
      <c r="D15" s="117"/>
      <c r="E15" s="86" t="s">
        <v>300</v>
      </c>
      <c r="F15" s="117">
        <v>4.4999999999999998E-2</v>
      </c>
      <c r="G15" s="118"/>
      <c r="H15" s="84" t="s">
        <v>301</v>
      </c>
      <c r="I15" s="79">
        <v>4.4999999999999998E-2</v>
      </c>
    </row>
    <row r="16" spans="1:13" x14ac:dyDescent="0.25">
      <c r="A16" s="119" t="s">
        <v>302</v>
      </c>
      <c r="B16" s="120"/>
      <c r="C16" s="120"/>
      <c r="D16" s="120"/>
      <c r="E16" s="120"/>
      <c r="F16" s="120"/>
      <c r="G16" s="120"/>
      <c r="H16" s="120"/>
      <c r="I16" s="121"/>
      <c r="J16" s="87"/>
      <c r="K16" s="87"/>
      <c r="L16" s="87"/>
      <c r="M16" s="87"/>
    </row>
    <row r="17" spans="1:13" x14ac:dyDescent="0.25">
      <c r="A17" s="76" t="s">
        <v>291</v>
      </c>
      <c r="B17" s="122" t="str">
        <f>IF(I9&gt;F9,"Incidência maior que a permitida",IF(I9&lt;C9,"Incidência menor que a permitida","ok"))</f>
        <v>ok</v>
      </c>
      <c r="C17" s="123"/>
      <c r="D17" s="123"/>
      <c r="E17" s="123"/>
      <c r="F17" s="123"/>
      <c r="G17" s="123"/>
      <c r="H17" s="123"/>
      <c r="I17" s="124"/>
      <c r="J17" s="87"/>
      <c r="K17" s="87"/>
      <c r="L17" s="87"/>
      <c r="M17" s="87"/>
    </row>
    <row r="18" spans="1:13" x14ac:dyDescent="0.25">
      <c r="A18" s="80" t="s">
        <v>294</v>
      </c>
      <c r="B18" s="114" t="str">
        <f>IF(I10&gt;F10,"Incidência maior que a permitida",IF(I10&lt;0,"Incidência menor que a permitida","ok"))</f>
        <v>ok</v>
      </c>
      <c r="C18" s="115"/>
      <c r="D18" s="115"/>
      <c r="E18" s="115"/>
      <c r="F18" s="115"/>
      <c r="G18" s="115"/>
      <c r="H18" s="115"/>
      <c r="I18" s="116"/>
      <c r="J18" s="87"/>
      <c r="K18" s="87"/>
      <c r="L18" s="87"/>
      <c r="M18" s="87"/>
    </row>
    <row r="19" spans="1:13" x14ac:dyDescent="0.25">
      <c r="A19" s="80" t="s">
        <v>295</v>
      </c>
      <c r="B19" s="114" t="str">
        <f>IF(I11&gt;F11,"Incidência maior que a permitida",IF(I11&lt;0,"Incidência menor que a permitida","ok"))</f>
        <v>ok</v>
      </c>
      <c r="C19" s="115"/>
      <c r="D19" s="115"/>
      <c r="E19" s="115"/>
      <c r="F19" s="115"/>
      <c r="G19" s="115"/>
      <c r="H19" s="115"/>
      <c r="I19" s="116"/>
      <c r="J19" s="87"/>
      <c r="K19" s="87"/>
      <c r="L19" s="87"/>
      <c r="M19" s="87"/>
    </row>
    <row r="20" spans="1:13" x14ac:dyDescent="0.25">
      <c r="A20" s="80" t="s">
        <v>296</v>
      </c>
      <c r="B20" s="114" t="str">
        <f>IF(I12&gt;F12,"Incidência maior que a permitida",IF(I12&lt;C12,"Incidência menor que a permitida","ok"))</f>
        <v>ok</v>
      </c>
      <c r="C20" s="115"/>
      <c r="D20" s="115"/>
      <c r="E20" s="115"/>
      <c r="F20" s="115"/>
      <c r="G20" s="115"/>
      <c r="H20" s="115"/>
      <c r="I20" s="116"/>
      <c r="J20" s="87"/>
      <c r="K20" s="87"/>
      <c r="L20" s="87"/>
      <c r="M20" s="87"/>
    </row>
    <row r="21" spans="1:13" x14ac:dyDescent="0.25">
      <c r="A21" s="80" t="s">
        <v>297</v>
      </c>
      <c r="B21" s="114" t="str">
        <f>IF(I13&gt;F13,"Incidência maior que a permitida",IF(I13&lt;C13,"Incidência menor que a permitida","ok"))</f>
        <v>ok</v>
      </c>
      <c r="C21" s="115"/>
      <c r="D21" s="115"/>
      <c r="E21" s="115"/>
      <c r="F21" s="115"/>
      <c r="G21" s="115"/>
      <c r="H21" s="115"/>
      <c r="I21" s="116"/>
      <c r="J21" s="87"/>
      <c r="K21" s="87"/>
      <c r="L21" s="87"/>
      <c r="M21" s="87"/>
    </row>
    <row r="22" spans="1:13" x14ac:dyDescent="0.25">
      <c r="A22" s="83" t="s">
        <v>298</v>
      </c>
      <c r="B22" s="125" t="str">
        <f>IF(I14&gt;F14,"Incidência maior que a permitida",IF(I14&lt;C14,"Incidência menor que a permitida","ok"))</f>
        <v>ok</v>
      </c>
      <c r="C22" s="126"/>
      <c r="D22" s="126"/>
      <c r="E22" s="126"/>
      <c r="F22" s="126"/>
      <c r="G22" s="126"/>
      <c r="H22" s="126"/>
      <c r="I22" s="127"/>
      <c r="J22" s="87"/>
      <c r="K22" s="87"/>
      <c r="L22" s="87"/>
      <c r="M22" s="87"/>
    </row>
    <row r="23" spans="1:13" x14ac:dyDescent="0.25">
      <c r="A23" s="84" t="s">
        <v>301</v>
      </c>
      <c r="B23" s="125" t="str">
        <f>IF(I15=C15,"ok",IF(I15=F15,"ok","Incidência não permitida"))</f>
        <v>ok</v>
      </c>
      <c r="C23" s="126"/>
      <c r="D23" s="126"/>
      <c r="E23" s="126"/>
      <c r="F23" s="126"/>
      <c r="G23" s="126"/>
      <c r="H23" s="126"/>
      <c r="I23" s="127"/>
    </row>
    <row r="24" spans="1:13" x14ac:dyDescent="0.25">
      <c r="A24" s="88" t="s">
        <v>303</v>
      </c>
      <c r="B24" s="128" t="s">
        <v>304</v>
      </c>
      <c r="C24" s="129"/>
      <c r="D24" s="129"/>
      <c r="E24" s="129"/>
      <c r="F24" s="129"/>
      <c r="G24" s="129"/>
      <c r="H24" s="130"/>
      <c r="I24" s="89">
        <f>ROUND(((1+I9+I10+I11)*(1+I12)*(1+I13)/(1-(I14+I15))-1),4)</f>
        <v>0.2727</v>
      </c>
    </row>
    <row r="25" spans="1:13" hidden="1" x14ac:dyDescent="0.25">
      <c r="A25" s="73"/>
      <c r="B25" s="131">
        <f>IF(I15=0.045,IF(AND(I24&gt;=K19,I24&lt;=L19),K18,L18),IF(AND(I24&gt;=K20,I24&lt;=L20),K18,L18))</f>
        <v>0</v>
      </c>
      <c r="C25" s="132"/>
      <c r="D25" s="132"/>
      <c r="E25" s="132"/>
      <c r="F25" s="132"/>
      <c r="G25" s="132"/>
      <c r="H25" s="132"/>
      <c r="I25" s="133"/>
    </row>
    <row r="26" spans="1:13" x14ac:dyDescent="0.25">
      <c r="A26" s="90"/>
      <c r="B26" s="90"/>
      <c r="C26" s="90"/>
      <c r="D26" s="90"/>
      <c r="E26" s="90"/>
      <c r="F26" s="90"/>
      <c r="G26" s="90"/>
      <c r="H26" s="90"/>
      <c r="I26" s="90"/>
    </row>
    <row r="27" spans="1:13" x14ac:dyDescent="0.25">
      <c r="A27" s="90"/>
      <c r="B27" s="90"/>
      <c r="C27" s="90"/>
      <c r="D27" s="90"/>
      <c r="E27" s="90"/>
      <c r="F27" s="90"/>
      <c r="G27" s="90"/>
      <c r="H27" s="90"/>
      <c r="I27" s="90"/>
    </row>
    <row r="28" spans="1:13" x14ac:dyDescent="0.25">
      <c r="A28" s="109" t="s">
        <v>306</v>
      </c>
      <c r="B28" s="109"/>
      <c r="C28" s="109"/>
      <c r="D28" s="109"/>
      <c r="E28" s="109"/>
      <c r="F28" s="109"/>
      <c r="G28" s="109"/>
      <c r="H28" s="109"/>
      <c r="I28" s="109"/>
    </row>
    <row r="29" spans="1:13" x14ac:dyDescent="0.25">
      <c r="A29" s="74" t="s">
        <v>288</v>
      </c>
      <c r="B29" s="96" t="s">
        <v>289</v>
      </c>
      <c r="C29" s="97"/>
      <c r="D29" s="97"/>
      <c r="E29" s="97"/>
      <c r="F29" s="97"/>
      <c r="G29" s="98"/>
      <c r="H29" s="102" t="s">
        <v>290</v>
      </c>
      <c r="I29" s="103"/>
    </row>
    <row r="30" spans="1:13" x14ac:dyDescent="0.25">
      <c r="A30" s="75"/>
      <c r="B30" s="99"/>
      <c r="C30" s="100"/>
      <c r="D30" s="100"/>
      <c r="E30" s="100"/>
      <c r="F30" s="100"/>
      <c r="G30" s="101"/>
      <c r="H30" s="104"/>
      <c r="I30" s="105"/>
    </row>
    <row r="31" spans="1:13" x14ac:dyDescent="0.25">
      <c r="A31" s="76" t="s">
        <v>291</v>
      </c>
      <c r="B31" s="77" t="s">
        <v>292</v>
      </c>
      <c r="C31" s="110">
        <v>1.4999999999999999E-2</v>
      </c>
      <c r="D31" s="110"/>
      <c r="E31" s="78" t="s">
        <v>293</v>
      </c>
      <c r="F31" s="110">
        <v>4.4900000000000002E-2</v>
      </c>
      <c r="G31" s="111"/>
      <c r="H31" s="76" t="s">
        <v>291</v>
      </c>
      <c r="I31" s="79">
        <v>3.4299999999999997E-2</v>
      </c>
    </row>
    <row r="32" spans="1:13" x14ac:dyDescent="0.25">
      <c r="A32" s="80" t="s">
        <v>294</v>
      </c>
      <c r="B32" s="81" t="s">
        <v>292</v>
      </c>
      <c r="C32" s="112">
        <v>3.0000000000000001E-3</v>
      </c>
      <c r="D32" s="112"/>
      <c r="E32" s="82" t="s">
        <v>293</v>
      </c>
      <c r="F32" s="112">
        <v>8.2000000000000007E-3</v>
      </c>
      <c r="G32" s="113"/>
      <c r="H32" s="80" t="s">
        <v>294</v>
      </c>
      <c r="I32" s="79">
        <v>3.0000000000000001E-3</v>
      </c>
    </row>
    <row r="33" spans="1:9" x14ac:dyDescent="0.25">
      <c r="A33" s="80" t="s">
        <v>295</v>
      </c>
      <c r="B33" s="81" t="s">
        <v>292</v>
      </c>
      <c r="C33" s="112">
        <v>5.5999999999999999E-3</v>
      </c>
      <c r="D33" s="112"/>
      <c r="E33" s="82" t="s">
        <v>293</v>
      </c>
      <c r="F33" s="112">
        <v>8.8999999999999999E-3</v>
      </c>
      <c r="G33" s="113"/>
      <c r="H33" s="80" t="s">
        <v>295</v>
      </c>
      <c r="I33" s="79">
        <v>5.5999999999999999E-3</v>
      </c>
    </row>
    <row r="34" spans="1:9" x14ac:dyDescent="0.25">
      <c r="A34" s="80" t="s">
        <v>296</v>
      </c>
      <c r="B34" s="81" t="s">
        <v>292</v>
      </c>
      <c r="C34" s="112">
        <v>8.5000000000000006E-3</v>
      </c>
      <c r="D34" s="112"/>
      <c r="E34" s="82" t="s">
        <v>293</v>
      </c>
      <c r="F34" s="112">
        <v>1.11E-2</v>
      </c>
      <c r="G34" s="113"/>
      <c r="H34" s="80" t="s">
        <v>296</v>
      </c>
      <c r="I34" s="79">
        <v>9.4000000000000004E-3</v>
      </c>
    </row>
    <row r="35" spans="1:9" x14ac:dyDescent="0.25">
      <c r="A35" s="80" t="s">
        <v>297</v>
      </c>
      <c r="B35" s="81" t="s">
        <v>292</v>
      </c>
      <c r="C35" s="112">
        <v>3.5000000000000003E-2</v>
      </c>
      <c r="D35" s="112"/>
      <c r="E35" s="82" t="s">
        <v>293</v>
      </c>
      <c r="F35" s="112">
        <v>6.2199999999999998E-2</v>
      </c>
      <c r="G35" s="113"/>
      <c r="H35" s="80" t="s">
        <v>297</v>
      </c>
      <c r="I35" s="79">
        <v>0.05</v>
      </c>
    </row>
    <row r="36" spans="1:9" x14ac:dyDescent="0.25">
      <c r="A36" s="83" t="s">
        <v>298</v>
      </c>
      <c r="B36" s="81" t="s">
        <v>292</v>
      </c>
      <c r="C36" s="112">
        <v>5.6500000000000002E-2</v>
      </c>
      <c r="D36" s="112"/>
      <c r="E36" s="82" t="s">
        <v>293</v>
      </c>
      <c r="F36" s="112">
        <v>8.6499999999999994E-2</v>
      </c>
      <c r="G36" s="113"/>
      <c r="H36" s="83" t="s">
        <v>298</v>
      </c>
      <c r="I36" s="79">
        <v>6.6500000000000004E-2</v>
      </c>
    </row>
    <row r="37" spans="1:9" x14ac:dyDescent="0.25">
      <c r="A37" s="84" t="s">
        <v>299</v>
      </c>
      <c r="B37" s="85"/>
      <c r="C37" s="117">
        <v>0</v>
      </c>
      <c r="D37" s="117"/>
      <c r="E37" s="86" t="s">
        <v>300</v>
      </c>
      <c r="F37" s="117">
        <v>4.4999999999999998E-2</v>
      </c>
      <c r="G37" s="118"/>
      <c r="H37" s="84" t="s">
        <v>301</v>
      </c>
      <c r="I37" s="79">
        <v>0</v>
      </c>
    </row>
    <row r="38" spans="1:9" x14ac:dyDescent="0.25">
      <c r="A38" s="119" t="s">
        <v>302</v>
      </c>
      <c r="B38" s="120"/>
      <c r="C38" s="120"/>
      <c r="D38" s="120"/>
      <c r="E38" s="120"/>
      <c r="F38" s="120"/>
      <c r="G38" s="120"/>
      <c r="H38" s="120"/>
      <c r="I38" s="121"/>
    </row>
    <row r="39" spans="1:9" x14ac:dyDescent="0.25">
      <c r="A39" s="76" t="s">
        <v>291</v>
      </c>
      <c r="B39" s="122" t="str">
        <f>IF(I31&gt;F31,"Incidência maior que a permitida",IF(I31&lt;C31,"Incidência menor que a permitida","ok"))</f>
        <v>ok</v>
      </c>
      <c r="C39" s="123"/>
      <c r="D39" s="123"/>
      <c r="E39" s="123"/>
      <c r="F39" s="123"/>
      <c r="G39" s="123"/>
      <c r="H39" s="123"/>
      <c r="I39" s="124"/>
    </row>
    <row r="40" spans="1:9" x14ac:dyDescent="0.25">
      <c r="A40" s="80" t="s">
        <v>294</v>
      </c>
      <c r="B40" s="114" t="str">
        <f>IF(I32&gt;F32,"Incidência maior que a permitida",IF(I32&lt;0,"Incidência menor que a permitida","ok"))</f>
        <v>ok</v>
      </c>
      <c r="C40" s="115"/>
      <c r="D40" s="115"/>
      <c r="E40" s="115"/>
      <c r="F40" s="115"/>
      <c r="G40" s="115"/>
      <c r="H40" s="115"/>
      <c r="I40" s="116"/>
    </row>
    <row r="41" spans="1:9" x14ac:dyDescent="0.25">
      <c r="A41" s="80" t="s">
        <v>295</v>
      </c>
      <c r="B41" s="114" t="str">
        <f>IF(I33&gt;F33,"Incidência maior que a permitida",IF(I33&lt;0,"Incidência menor que a permitida","ok"))</f>
        <v>ok</v>
      </c>
      <c r="C41" s="115"/>
      <c r="D41" s="115"/>
      <c r="E41" s="115"/>
      <c r="F41" s="115"/>
      <c r="G41" s="115"/>
      <c r="H41" s="115"/>
      <c r="I41" s="116"/>
    </row>
    <row r="42" spans="1:9" x14ac:dyDescent="0.25">
      <c r="A42" s="80" t="s">
        <v>296</v>
      </c>
      <c r="B42" s="114" t="str">
        <f>IF(I34&gt;F34,"Incidência maior que a permitida",IF(I34&lt;C34,"Incidência menor que a permitida","ok"))</f>
        <v>ok</v>
      </c>
      <c r="C42" s="115"/>
      <c r="D42" s="115"/>
      <c r="E42" s="115"/>
      <c r="F42" s="115"/>
      <c r="G42" s="115"/>
      <c r="H42" s="115"/>
      <c r="I42" s="116"/>
    </row>
    <row r="43" spans="1:9" ht="14.45" customHeight="1" x14ac:dyDescent="0.25">
      <c r="A43" s="80" t="s">
        <v>297</v>
      </c>
      <c r="B43" s="114" t="str">
        <f>IF(I35&gt;F35,"Incidência maior que a permitida",IF(I35&lt;C35,"Incidência menor que a permitida","ok"))</f>
        <v>ok</v>
      </c>
      <c r="C43" s="115"/>
      <c r="D43" s="115"/>
      <c r="E43" s="115"/>
      <c r="F43" s="115"/>
      <c r="G43" s="115"/>
      <c r="H43" s="115"/>
      <c r="I43" s="116"/>
    </row>
    <row r="44" spans="1:9" ht="14.45" customHeight="1" x14ac:dyDescent="0.25">
      <c r="A44" s="83" t="s">
        <v>298</v>
      </c>
      <c r="B44" s="125" t="str">
        <f>IF(I36&gt;F36,"Incidência maior que a permitida",IF(I36&lt;C36,"Incidência menor que a permitida","ok"))</f>
        <v>ok</v>
      </c>
      <c r="C44" s="126"/>
      <c r="D44" s="126"/>
      <c r="E44" s="126"/>
      <c r="F44" s="126"/>
      <c r="G44" s="126"/>
      <c r="H44" s="126"/>
      <c r="I44" s="127"/>
    </row>
    <row r="45" spans="1:9" x14ac:dyDescent="0.25">
      <c r="A45" s="84" t="s">
        <v>301</v>
      </c>
      <c r="B45" s="125" t="str">
        <f>IF(I37=C37,"ok",IF(I37=F37,"ok","Incidência não permitida"))</f>
        <v>ok</v>
      </c>
      <c r="C45" s="126"/>
      <c r="D45" s="126"/>
      <c r="E45" s="126"/>
      <c r="F45" s="126"/>
      <c r="G45" s="126"/>
      <c r="H45" s="126"/>
      <c r="I45" s="127"/>
    </row>
    <row r="46" spans="1:9" x14ac:dyDescent="0.25">
      <c r="A46" s="88" t="s">
        <v>303</v>
      </c>
      <c r="B46" s="128" t="s">
        <v>304</v>
      </c>
      <c r="C46" s="129"/>
      <c r="D46" s="129"/>
      <c r="E46" s="129"/>
      <c r="F46" s="129"/>
      <c r="G46" s="129"/>
      <c r="H46" s="130"/>
      <c r="I46" s="89">
        <f>ROUND(((1+I31+I32+I33)*(1+I34)*(1+I35)/(1-(I36+I37))-1),4)</f>
        <v>0.18410000000000001</v>
      </c>
    </row>
    <row r="47" spans="1:9" ht="28.15" customHeight="1" x14ac:dyDescent="0.25"/>
    <row r="48" spans="1:9" x14ac:dyDescent="0.25">
      <c r="B48" s="106" t="s">
        <v>88</v>
      </c>
      <c r="C48" s="106"/>
      <c r="D48" s="106"/>
      <c r="E48" s="106"/>
      <c r="F48" s="106"/>
      <c r="G48" s="106"/>
    </row>
    <row r="49" spans="2:7" x14ac:dyDescent="0.25">
      <c r="B49" s="107" t="s">
        <v>89</v>
      </c>
      <c r="C49" s="107"/>
      <c r="D49" s="107"/>
      <c r="E49" s="107"/>
      <c r="F49" s="107"/>
      <c r="G49" s="107"/>
    </row>
    <row r="50" spans="2:7" x14ac:dyDescent="0.25">
      <c r="B50" s="2"/>
    </row>
  </sheetData>
  <mergeCells count="59">
    <mergeCell ref="B42:I42"/>
    <mergeCell ref="B43:I43"/>
    <mergeCell ref="B44:I44"/>
    <mergeCell ref="B45:I45"/>
    <mergeCell ref="B46:H46"/>
    <mergeCell ref="B41:I41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A38:I38"/>
    <mergeCell ref="B39:I39"/>
    <mergeCell ref="B40:I40"/>
    <mergeCell ref="C32:D32"/>
    <mergeCell ref="F32:G32"/>
    <mergeCell ref="C33:D33"/>
    <mergeCell ref="B20:I20"/>
    <mergeCell ref="B21:I21"/>
    <mergeCell ref="B22:I22"/>
    <mergeCell ref="B23:I23"/>
    <mergeCell ref="B24:H24"/>
    <mergeCell ref="B25:I25"/>
    <mergeCell ref="A28:I28"/>
    <mergeCell ref="B29:G30"/>
    <mergeCell ref="H29:I30"/>
    <mergeCell ref="C31:D31"/>
    <mergeCell ref="F31:G31"/>
    <mergeCell ref="C15:D15"/>
    <mergeCell ref="F15:G15"/>
    <mergeCell ref="A16:I16"/>
    <mergeCell ref="B17:I17"/>
    <mergeCell ref="B18:I18"/>
    <mergeCell ref="C12:D12"/>
    <mergeCell ref="F12:G12"/>
    <mergeCell ref="C13:D13"/>
    <mergeCell ref="F13:G13"/>
    <mergeCell ref="C14:D14"/>
    <mergeCell ref="F14:G14"/>
    <mergeCell ref="B7:G8"/>
    <mergeCell ref="H7:I8"/>
    <mergeCell ref="B48:G48"/>
    <mergeCell ref="B49:G49"/>
    <mergeCell ref="A1:I1"/>
    <mergeCell ref="A2:I2"/>
    <mergeCell ref="A3:I3"/>
    <mergeCell ref="A4:I4"/>
    <mergeCell ref="A6:I6"/>
    <mergeCell ref="C9:D9"/>
    <mergeCell ref="F9:G9"/>
    <mergeCell ref="C10:D10"/>
    <mergeCell ref="F10:G10"/>
    <mergeCell ref="C11:D11"/>
    <mergeCell ref="F11:G11"/>
    <mergeCell ref="B19:I19"/>
  </mergeCells>
  <conditionalFormatting sqref="I9:I13">
    <cfRule type="cellIs" dxfId="11" priority="4" stopIfTrue="1" operator="notBetween">
      <formula>C9</formula>
      <formula>F9</formula>
    </cfRule>
  </conditionalFormatting>
  <conditionalFormatting sqref="B17:B23">
    <cfRule type="cellIs" dxfId="10" priority="5" stopIfTrue="1" operator="notEqual">
      <formula>"ok"</formula>
    </cfRule>
  </conditionalFormatting>
  <conditionalFormatting sqref="I15">
    <cfRule type="expression" dxfId="9" priority="6" stopIfTrue="1">
      <formula>$M$15&lt;&gt;0</formula>
    </cfRule>
  </conditionalFormatting>
  <conditionalFormatting sqref="B25:I25">
    <cfRule type="cellIs" dxfId="8" priority="7" stopIfTrue="1" operator="equal">
      <formula>$L$18</formula>
    </cfRule>
    <cfRule type="cellIs" dxfId="7" priority="8" stopIfTrue="1" operator="notEqual">
      <formula>$L$18</formula>
    </cfRule>
  </conditionalFormatting>
  <conditionalFormatting sqref="I31:I35">
    <cfRule type="cellIs" dxfId="6" priority="1" stopIfTrue="1" operator="notBetween">
      <formula>C31</formula>
      <formula>F31</formula>
    </cfRule>
  </conditionalFormatting>
  <conditionalFormatting sqref="B39:B45">
    <cfRule type="cellIs" dxfId="5" priority="2" stopIfTrue="1" operator="notEqual">
      <formula>"ok"</formula>
    </cfRule>
  </conditionalFormatting>
  <conditionalFormatting sqref="I37">
    <cfRule type="expression" dxfId="4" priority="3" stopIfTrue="1">
      <formula>$M$15&lt;&gt;0</formula>
    </cfRule>
  </conditionalFormatting>
  <dataValidations count="1">
    <dataValidation allowBlank="1" showInputMessage="1" showErrorMessage="1" promptTitle="Fórnula TCU Acórdão 2622/2013" prompt="Rodovias, ferrovias, obras urbanas" sqref="B24:H24 B46:H46"/>
  </dataValidations>
  <pageMargins left="0.51181102362204722" right="0.51181102362204722" top="0.78740157480314965" bottom="0.78740157480314965" header="0.31496062992125984" footer="0.31496062992125984"/>
  <pageSetup paperSize="9" scale="9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zoomScale="85" zoomScaleNormal="85" workbookViewId="0">
      <selection activeCell="A19" sqref="A1:F19"/>
    </sheetView>
  </sheetViews>
  <sheetFormatPr defaultRowHeight="15" x14ac:dyDescent="0.25"/>
  <cols>
    <col min="1" max="1" width="12" bestFit="1" customWidth="1"/>
    <col min="2" max="2" width="37.28515625" customWidth="1"/>
    <col min="6" max="6" width="11.7109375" bestFit="1" customWidth="1"/>
  </cols>
  <sheetData>
    <row r="1" spans="1:6" x14ac:dyDescent="0.25">
      <c r="A1" s="52" t="s">
        <v>252</v>
      </c>
      <c r="B1" s="135" t="s">
        <v>228</v>
      </c>
      <c r="C1" s="135"/>
      <c r="D1" s="135"/>
      <c r="E1" s="135"/>
      <c r="F1" s="135"/>
    </row>
    <row r="2" spans="1:6" ht="24" x14ac:dyDescent="0.25">
      <c r="A2" s="53" t="s">
        <v>241</v>
      </c>
      <c r="B2" s="54" t="s">
        <v>25</v>
      </c>
      <c r="C2" s="54" t="s">
        <v>74</v>
      </c>
      <c r="D2" s="55" t="s">
        <v>75</v>
      </c>
      <c r="E2" s="56" t="s">
        <v>76</v>
      </c>
      <c r="F2" s="56" t="s">
        <v>77</v>
      </c>
    </row>
    <row r="3" spans="1:6" ht="24.75" x14ac:dyDescent="0.25">
      <c r="A3" s="57" t="s">
        <v>257</v>
      </c>
      <c r="B3" s="58" t="s">
        <v>256</v>
      </c>
      <c r="C3" s="59" t="s">
        <v>254</v>
      </c>
      <c r="D3" s="60">
        <f>4*4</f>
        <v>16</v>
      </c>
      <c r="E3" s="57">
        <v>97.15</v>
      </c>
      <c r="F3" s="61">
        <f>ROUND((E3*D3),2)</f>
        <v>1554.4</v>
      </c>
    </row>
    <row r="4" spans="1:6" x14ac:dyDescent="0.25">
      <c r="A4" s="47"/>
      <c r="B4" s="47"/>
      <c r="C4" s="47"/>
      <c r="D4" s="47"/>
      <c r="E4" s="47"/>
      <c r="F4" s="47"/>
    </row>
    <row r="5" spans="1:6" x14ac:dyDescent="0.25">
      <c r="A5" s="134" t="s">
        <v>253</v>
      </c>
      <c r="B5" s="134"/>
      <c r="C5" s="134"/>
      <c r="D5" s="134"/>
      <c r="E5" s="134"/>
      <c r="F5" s="62">
        <f>F3</f>
        <v>1554.4</v>
      </c>
    </row>
    <row r="7" spans="1:6" x14ac:dyDescent="0.25">
      <c r="A7" s="52" t="s">
        <v>242</v>
      </c>
      <c r="B7" s="135" t="s">
        <v>198</v>
      </c>
      <c r="C7" s="135"/>
      <c r="D7" s="135"/>
      <c r="E7" s="135"/>
      <c r="F7" s="135"/>
    </row>
    <row r="8" spans="1:6" ht="24" x14ac:dyDescent="0.25">
      <c r="A8" s="53" t="s">
        <v>241</v>
      </c>
      <c r="B8" s="54" t="s">
        <v>25</v>
      </c>
      <c r="C8" s="54" t="s">
        <v>74</v>
      </c>
      <c r="D8" s="55" t="s">
        <v>75</v>
      </c>
      <c r="E8" s="56" t="s">
        <v>76</v>
      </c>
      <c r="F8" s="56" t="s">
        <v>77</v>
      </c>
    </row>
    <row r="9" spans="1:6" ht="24.75" x14ac:dyDescent="0.25">
      <c r="A9" s="57" t="s">
        <v>307</v>
      </c>
      <c r="B9" s="58" t="s">
        <v>308</v>
      </c>
      <c r="C9" s="59" t="s">
        <v>254</v>
      </c>
      <c r="D9" s="60">
        <v>8</v>
      </c>
      <c r="E9" s="57">
        <v>201.67</v>
      </c>
      <c r="F9" s="61">
        <f>ROUND((E9*D9),2)</f>
        <v>1613.36</v>
      </c>
    </row>
    <row r="10" spans="1:6" x14ac:dyDescent="0.25">
      <c r="A10" s="47"/>
      <c r="B10" s="47"/>
      <c r="C10" s="47"/>
      <c r="D10" s="47"/>
      <c r="E10" s="47"/>
      <c r="F10" s="47"/>
    </row>
    <row r="11" spans="1:6" x14ac:dyDescent="0.25">
      <c r="A11" s="134" t="s">
        <v>253</v>
      </c>
      <c r="B11" s="134"/>
      <c r="C11" s="134"/>
      <c r="D11" s="134"/>
      <c r="E11" s="134"/>
      <c r="F11" s="62">
        <f>F9</f>
        <v>1613.36</v>
      </c>
    </row>
    <row r="13" spans="1:6" x14ac:dyDescent="0.25">
      <c r="A13" s="52" t="s">
        <v>243</v>
      </c>
      <c r="B13" s="135" t="s">
        <v>260</v>
      </c>
      <c r="C13" s="135"/>
      <c r="D13" s="135"/>
      <c r="E13" s="135"/>
      <c r="F13" s="135"/>
    </row>
    <row r="14" spans="1:6" ht="26.25" x14ac:dyDescent="0.25">
      <c r="A14" s="3">
        <v>65000160</v>
      </c>
      <c r="B14" s="4" t="s">
        <v>202</v>
      </c>
      <c r="C14" s="3" t="s">
        <v>203</v>
      </c>
      <c r="D14" s="3">
        <f>D16*0.4*1.1</f>
        <v>4.4000000000000004</v>
      </c>
      <c r="E14" s="6">
        <v>12.35</v>
      </c>
      <c r="F14" s="6">
        <f t="shared" ref="F14:F18" si="0">D14*E14</f>
        <v>54.34</v>
      </c>
    </row>
    <row r="15" spans="1:6" ht="26.25" x14ac:dyDescent="0.25">
      <c r="A15" s="7">
        <v>65000172</v>
      </c>
      <c r="B15" s="8" t="s">
        <v>240</v>
      </c>
      <c r="C15" s="7" t="s">
        <v>50</v>
      </c>
      <c r="D15" s="7">
        <f>D14/1.1</f>
        <v>4</v>
      </c>
      <c r="E15" s="9">
        <v>7.39</v>
      </c>
      <c r="F15" s="6">
        <f t="shared" si="0"/>
        <v>29.56</v>
      </c>
    </row>
    <row r="16" spans="1:6" ht="39" x14ac:dyDescent="0.25">
      <c r="A16" s="3">
        <v>65002433</v>
      </c>
      <c r="B16" s="4" t="s">
        <v>204</v>
      </c>
      <c r="C16" s="3" t="s">
        <v>8</v>
      </c>
      <c r="D16" s="3">
        <v>10</v>
      </c>
      <c r="E16" s="6">
        <v>2.12</v>
      </c>
      <c r="F16" s="6">
        <f t="shared" si="0"/>
        <v>21.200000000000003</v>
      </c>
    </row>
    <row r="17" spans="1:6" ht="39" x14ac:dyDescent="0.25">
      <c r="A17" s="3">
        <v>65000173</v>
      </c>
      <c r="B17" s="51" t="s">
        <v>205</v>
      </c>
      <c r="C17" s="3" t="s">
        <v>7</v>
      </c>
      <c r="D17" s="3">
        <f>D14*0.95</f>
        <v>4.18</v>
      </c>
      <c r="E17" s="6">
        <v>17.55</v>
      </c>
      <c r="F17" s="6">
        <f t="shared" si="0"/>
        <v>73.358999999999995</v>
      </c>
    </row>
    <row r="18" spans="1:6" x14ac:dyDescent="0.25">
      <c r="A18" s="3"/>
      <c r="B18" s="51" t="s">
        <v>261</v>
      </c>
      <c r="C18" s="3" t="s">
        <v>8</v>
      </c>
      <c r="D18" s="3">
        <f>D16</f>
        <v>10</v>
      </c>
      <c r="E18" s="6">
        <v>4.93</v>
      </c>
      <c r="F18" s="6">
        <f t="shared" si="0"/>
        <v>49.3</v>
      </c>
    </row>
    <row r="19" spans="1:6" x14ac:dyDescent="0.25">
      <c r="A19" s="134" t="s">
        <v>262</v>
      </c>
      <c r="B19" s="134"/>
      <c r="C19" s="134"/>
      <c r="D19" s="134"/>
      <c r="E19" s="134"/>
      <c r="F19" s="62">
        <f>SUM(F14:F18)</f>
        <v>227.75900000000001</v>
      </c>
    </row>
  </sheetData>
  <mergeCells count="6">
    <mergeCell ref="A19:E19"/>
    <mergeCell ref="B1:F1"/>
    <mergeCell ref="A5:E5"/>
    <mergeCell ref="B7:F7"/>
    <mergeCell ref="A11:E11"/>
    <mergeCell ref="B13:F13"/>
  </mergeCells>
  <conditionalFormatting sqref="D2">
    <cfRule type="cellIs" dxfId="3" priority="4" stopIfTrue="1" operator="equal">
      <formula>0</formula>
    </cfRule>
  </conditionalFormatting>
  <conditionalFormatting sqref="E2:F2">
    <cfRule type="cellIs" dxfId="2" priority="3" stopIfTrue="1" operator="equal">
      <formula>0</formula>
    </cfRule>
  </conditionalFormatting>
  <conditionalFormatting sqref="D8">
    <cfRule type="cellIs" dxfId="1" priority="2" stopIfTrue="1" operator="equal">
      <formula>0</formula>
    </cfRule>
  </conditionalFormatting>
  <conditionalFormatting sqref="E8:F8">
    <cfRule type="cellIs" dxfId="0" priority="1" stopIfTrue="1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"/>
  <sheetViews>
    <sheetView workbookViewId="0">
      <selection activeCell="E20" sqref="E20"/>
    </sheetView>
  </sheetViews>
  <sheetFormatPr defaultColWidth="8.85546875" defaultRowHeight="12.75" x14ac:dyDescent="0.2"/>
  <cols>
    <col min="1" max="1" width="27.28515625" style="29" customWidth="1"/>
    <col min="2" max="2" width="14.7109375" style="29" customWidth="1"/>
    <col min="3" max="3" width="14.28515625" style="29" bestFit="1" customWidth="1"/>
    <col min="4" max="4" width="13.28515625" style="29" bestFit="1" customWidth="1"/>
    <col min="5" max="5" width="14.28515625" style="29" bestFit="1" customWidth="1"/>
    <col min="6" max="10" width="13.28515625" style="29" bestFit="1" customWidth="1"/>
    <col min="11" max="16384" width="8.85546875" style="29"/>
  </cols>
  <sheetData>
    <row r="1" spans="1:9" ht="21" customHeight="1" x14ac:dyDescent="0.25">
      <c r="A1" s="140" t="str">
        <f>[2]Orçamento!A1</f>
        <v xml:space="preserve">PREFEITURA MUNICIPAL DE QUELUZITO </v>
      </c>
      <c r="B1" s="140"/>
      <c r="C1" s="140"/>
      <c r="D1" s="140"/>
      <c r="E1" s="140"/>
      <c r="F1" s="140"/>
      <c r="G1" s="140"/>
      <c r="H1" s="140"/>
      <c r="I1" s="140"/>
    </row>
    <row r="2" spans="1:9" ht="21" customHeight="1" x14ac:dyDescent="0.25">
      <c r="A2" s="140" t="s">
        <v>82</v>
      </c>
      <c r="B2" s="140"/>
      <c r="C2" s="140"/>
      <c r="D2" s="140"/>
      <c r="E2" s="140"/>
      <c r="F2" s="140"/>
      <c r="G2" s="140"/>
      <c r="H2" s="140"/>
      <c r="I2" s="140"/>
    </row>
    <row r="3" spans="1:9" ht="13.15" customHeight="1" x14ac:dyDescent="0.25">
      <c r="A3" s="141"/>
      <c r="B3" s="141"/>
      <c r="C3" s="141"/>
      <c r="D3" s="141"/>
      <c r="E3" s="141"/>
      <c r="F3" s="141"/>
      <c r="G3" s="141"/>
      <c r="H3" s="141"/>
      <c r="I3" s="141"/>
    </row>
    <row r="4" spans="1:9" ht="15" x14ac:dyDescent="0.25">
      <c r="A4" s="140" t="str">
        <f>'orcamento '!A3:F3</f>
        <v>SISTEMA DE ABASTECIMENTO DE ÁGUA - LOCALIDADE MARACUJÁ E JUREMA</v>
      </c>
      <c r="B4" s="140"/>
      <c r="C4" s="140"/>
      <c r="D4" s="140"/>
      <c r="E4" s="140"/>
      <c r="F4" s="140"/>
      <c r="G4" s="140"/>
      <c r="H4" s="140"/>
      <c r="I4" s="140"/>
    </row>
    <row r="5" spans="1:9" ht="24" x14ac:dyDescent="0.2">
      <c r="A5" s="30" t="s">
        <v>83</v>
      </c>
      <c r="B5" s="30" t="s">
        <v>84</v>
      </c>
      <c r="C5" s="30" t="s">
        <v>85</v>
      </c>
      <c r="D5" s="30" t="s">
        <v>90</v>
      </c>
      <c r="E5" s="30" t="s">
        <v>91</v>
      </c>
      <c r="F5" s="30" t="s">
        <v>92</v>
      </c>
      <c r="G5" s="30" t="s">
        <v>93</v>
      </c>
      <c r="H5" s="30" t="s">
        <v>94</v>
      </c>
      <c r="I5" s="30" t="s">
        <v>95</v>
      </c>
    </row>
    <row r="6" spans="1:9" x14ac:dyDescent="0.2">
      <c r="A6" s="142" t="str">
        <f>'orcamento '!D7</f>
        <v>SERVIÇOS PRELIMINARES</v>
      </c>
      <c r="B6" s="31" t="s">
        <v>86</v>
      </c>
      <c r="C6" s="32">
        <f>'orcamento '!J7</f>
        <v>30246.140000000003</v>
      </c>
      <c r="D6" s="33">
        <f>D7*$C6</f>
        <v>15123.070000000002</v>
      </c>
      <c r="E6" s="33">
        <f>E7*$C6</f>
        <v>15123.070000000002</v>
      </c>
      <c r="F6" s="33"/>
      <c r="G6" s="33"/>
      <c r="H6" s="33"/>
      <c r="I6" s="33"/>
    </row>
    <row r="7" spans="1:9" x14ac:dyDescent="0.2">
      <c r="A7" s="137"/>
      <c r="B7" s="31" t="s">
        <v>87</v>
      </c>
      <c r="C7" s="34">
        <f>C6/$C$16</f>
        <v>6.3506502628099148E-2</v>
      </c>
      <c r="D7" s="35">
        <v>0.5</v>
      </c>
      <c r="E7" s="35">
        <v>0.5</v>
      </c>
      <c r="F7" s="35"/>
      <c r="G7" s="35"/>
      <c r="H7" s="35"/>
      <c r="I7" s="35"/>
    </row>
    <row r="8" spans="1:9" x14ac:dyDescent="0.2">
      <c r="A8" s="136" t="str">
        <f>'orcamento '!D17</f>
        <v xml:space="preserve">POÇO TUBULAR PROFUNDO </v>
      </c>
      <c r="B8" s="31" t="s">
        <v>86</v>
      </c>
      <c r="C8" s="32">
        <f>'orcamento '!J17</f>
        <v>99807.41399999999</v>
      </c>
      <c r="D8" s="33">
        <f>D9*$C8</f>
        <v>49903.706999999995</v>
      </c>
      <c r="E8" s="33">
        <f>E9*$C8</f>
        <v>49903.706999999995</v>
      </c>
      <c r="F8" s="33"/>
      <c r="G8" s="33"/>
      <c r="H8" s="33"/>
      <c r="I8" s="33"/>
    </row>
    <row r="9" spans="1:9" x14ac:dyDescent="0.2">
      <c r="A9" s="137"/>
      <c r="B9" s="31" t="s">
        <v>87</v>
      </c>
      <c r="C9" s="34">
        <f>C8/$C$16</f>
        <v>0.20956127953830733</v>
      </c>
      <c r="D9" s="35">
        <v>0.5</v>
      </c>
      <c r="E9" s="35">
        <v>0.5</v>
      </c>
      <c r="F9" s="35"/>
      <c r="G9" s="35"/>
      <c r="H9" s="35"/>
      <c r="I9" s="35"/>
    </row>
    <row r="10" spans="1:9" x14ac:dyDescent="0.2">
      <c r="A10" s="136" t="str">
        <f>'orcamento '!D60</f>
        <v>RESERVATÓRIO</v>
      </c>
      <c r="B10" s="31" t="s">
        <v>86</v>
      </c>
      <c r="C10" s="32">
        <f>'orcamento '!J60</f>
        <v>109285.55800000002</v>
      </c>
      <c r="D10" s="33"/>
      <c r="E10" s="33"/>
      <c r="F10" s="33">
        <f t="shared" ref="E10:G14" si="0">F11*$C10</f>
        <v>109285.55800000002</v>
      </c>
      <c r="G10" s="33"/>
      <c r="H10" s="33"/>
      <c r="I10" s="33"/>
    </row>
    <row r="11" spans="1:9" x14ac:dyDescent="0.2">
      <c r="A11" s="137"/>
      <c r="B11" s="31" t="s">
        <v>87</v>
      </c>
      <c r="C11" s="34">
        <f>C10/$C$16</f>
        <v>0.22946212562463453</v>
      </c>
      <c r="D11" s="35"/>
      <c r="E11" s="35"/>
      <c r="F11" s="35">
        <v>1</v>
      </c>
      <c r="G11" s="35"/>
      <c r="H11" s="35"/>
      <c r="I11" s="35"/>
    </row>
    <row r="12" spans="1:9" x14ac:dyDescent="0.2">
      <c r="A12" s="136" t="str">
        <f>'orcamento '!D79</f>
        <v>LINHA DE RECALQUE</v>
      </c>
      <c r="B12" s="65" t="s">
        <v>86</v>
      </c>
      <c r="C12" s="39">
        <f>'orcamento '!J79</f>
        <v>18928.81336</v>
      </c>
      <c r="D12" s="35"/>
      <c r="E12" s="35"/>
      <c r="F12" s="33">
        <f t="shared" si="0"/>
        <v>18928.81336</v>
      </c>
      <c r="G12" s="35"/>
      <c r="H12" s="35"/>
      <c r="I12" s="35"/>
    </row>
    <row r="13" spans="1:9" x14ac:dyDescent="0.2">
      <c r="A13" s="137"/>
      <c r="B13" s="65" t="s">
        <v>87</v>
      </c>
      <c r="C13" s="34">
        <f>C12/$C$16</f>
        <v>3.9744004867848862E-2</v>
      </c>
      <c r="D13" s="35"/>
      <c r="E13" s="35"/>
      <c r="F13" s="35">
        <v>1</v>
      </c>
      <c r="G13" s="35"/>
      <c r="H13" s="35"/>
      <c r="I13" s="35"/>
    </row>
    <row r="14" spans="1:9" x14ac:dyDescent="0.2">
      <c r="A14" s="136" t="str">
        <f>'orcamento '!D87</f>
        <v xml:space="preserve">REDE DE DISTRIBUIÇÃO </v>
      </c>
      <c r="B14" s="65" t="s">
        <v>86</v>
      </c>
      <c r="C14" s="39">
        <f>'orcamento '!J87</f>
        <v>218000.46840000001</v>
      </c>
      <c r="D14" s="35"/>
      <c r="E14" s="33">
        <f t="shared" si="0"/>
        <v>65400.140520000001</v>
      </c>
      <c r="F14" s="33">
        <f t="shared" si="0"/>
        <v>87200.187360000011</v>
      </c>
      <c r="G14" s="33">
        <f t="shared" si="0"/>
        <v>65400.140520000001</v>
      </c>
      <c r="H14" s="35"/>
      <c r="I14" s="35"/>
    </row>
    <row r="15" spans="1:9" x14ac:dyDescent="0.2">
      <c r="A15" s="137"/>
      <c r="B15" s="65" t="s">
        <v>87</v>
      </c>
      <c r="C15" s="34">
        <f>C14/$C$16</f>
        <v>0.45772608734111014</v>
      </c>
      <c r="D15" s="35"/>
      <c r="E15" s="35">
        <v>0.3</v>
      </c>
      <c r="F15" s="35">
        <v>0.4</v>
      </c>
      <c r="G15" s="35">
        <v>0.3</v>
      </c>
      <c r="H15" s="35"/>
      <c r="I15" s="35"/>
    </row>
    <row r="16" spans="1:9" x14ac:dyDescent="0.2">
      <c r="A16" s="138" t="s">
        <v>23</v>
      </c>
      <c r="B16" s="36" t="s">
        <v>86</v>
      </c>
      <c r="C16" s="37">
        <f>C6+C8+C10+C12+C14</f>
        <v>476268.39376000001</v>
      </c>
      <c r="D16" s="37">
        <f t="shared" ref="D16:I16" si="1">D6+D8+D10+D12+D14</f>
        <v>65026.776999999995</v>
      </c>
      <c r="E16" s="37">
        <f t="shared" si="1"/>
        <v>130426.91751999999</v>
      </c>
      <c r="F16" s="37">
        <f t="shared" si="1"/>
        <v>215414.55872000003</v>
      </c>
      <c r="G16" s="37">
        <f t="shared" si="1"/>
        <v>65400.140520000001</v>
      </c>
      <c r="H16" s="37">
        <f t="shared" si="1"/>
        <v>0</v>
      </c>
      <c r="I16" s="37">
        <f t="shared" si="1"/>
        <v>0</v>
      </c>
    </row>
    <row r="17" spans="1:9" x14ac:dyDescent="0.2">
      <c r="A17" s="139"/>
      <c r="B17" s="36" t="s">
        <v>87</v>
      </c>
      <c r="C17" s="38">
        <f>C7+C9+C11+C13+C15</f>
        <v>1</v>
      </c>
      <c r="D17" s="38">
        <f>D16/$C$16</f>
        <v>0.13653389108320324</v>
      </c>
      <c r="E17" s="38">
        <f t="shared" ref="E17:I17" si="2">E16/$C$16</f>
        <v>0.27385171728553626</v>
      </c>
      <c r="F17" s="38">
        <f t="shared" si="2"/>
        <v>0.45229656542892749</v>
      </c>
      <c r="G17" s="38">
        <f t="shared" si="2"/>
        <v>0.13731782620233304</v>
      </c>
      <c r="H17" s="38">
        <f t="shared" si="2"/>
        <v>0</v>
      </c>
      <c r="I17" s="38">
        <f t="shared" si="2"/>
        <v>0</v>
      </c>
    </row>
    <row r="21" spans="1:9" x14ac:dyDescent="0.2">
      <c r="B21" s="107" t="s">
        <v>88</v>
      </c>
      <c r="C21" s="107"/>
      <c r="D21" s="107"/>
    </row>
    <row r="22" spans="1:9" x14ac:dyDescent="0.2">
      <c r="B22" s="107" t="s">
        <v>89</v>
      </c>
      <c r="C22" s="107"/>
      <c r="D22" s="107"/>
    </row>
  </sheetData>
  <mergeCells count="12">
    <mergeCell ref="A8:A9"/>
    <mergeCell ref="A1:I1"/>
    <mergeCell ref="A2:I2"/>
    <mergeCell ref="A3:I3"/>
    <mergeCell ref="A4:I4"/>
    <mergeCell ref="A6:A7"/>
    <mergeCell ref="A10:A11"/>
    <mergeCell ref="A16:A17"/>
    <mergeCell ref="B21:D21"/>
    <mergeCell ref="B22:D22"/>
    <mergeCell ref="A12:A13"/>
    <mergeCell ref="A14:A15"/>
  </mergeCells>
  <phoneticPr fontId="7" type="noConversion"/>
  <pageMargins left="0.51181102362204722" right="0.51181102362204722" top="0.78740157480314965" bottom="0.78740157480314965" header="0.31496062992125984" footer="0.31496062992125984"/>
  <pageSetup paperSize="9" scale="9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10"/>
  <sheetViews>
    <sheetView workbookViewId="0">
      <selection activeCell="I18" sqref="I18:J18"/>
    </sheetView>
  </sheetViews>
  <sheetFormatPr defaultRowHeight="15" x14ac:dyDescent="0.25"/>
  <sheetData>
    <row r="3" spans="1:19" x14ac:dyDescent="0.25">
      <c r="A3" t="s">
        <v>136</v>
      </c>
    </row>
    <row r="5" spans="1:19" x14ac:dyDescent="0.25">
      <c r="A5" t="s">
        <v>137</v>
      </c>
    </row>
    <row r="6" spans="1:19" ht="51" x14ac:dyDescent="0.25">
      <c r="A6" s="143" t="s">
        <v>138</v>
      </c>
      <c r="B6" s="41" t="s">
        <v>139</v>
      </c>
      <c r="C6" s="41" t="s">
        <v>140</v>
      </c>
      <c r="D6" s="41" t="s">
        <v>141</v>
      </c>
      <c r="E6" s="42" t="s">
        <v>142</v>
      </c>
      <c r="F6" s="43" t="s">
        <v>143</v>
      </c>
      <c r="G6" s="143" t="s">
        <v>144</v>
      </c>
      <c r="H6" s="41" t="s">
        <v>145</v>
      </c>
      <c r="I6" s="41" t="s">
        <v>154</v>
      </c>
      <c r="J6" s="44" t="s">
        <v>146</v>
      </c>
      <c r="K6" s="41" t="s">
        <v>147</v>
      </c>
      <c r="L6" s="45" t="s">
        <v>148</v>
      </c>
      <c r="M6" s="144" t="s">
        <v>149</v>
      </c>
      <c r="N6" s="46" t="s">
        <v>150</v>
      </c>
      <c r="O6" s="44" t="s">
        <v>151</v>
      </c>
      <c r="P6" s="41" t="s">
        <v>152</v>
      </c>
      <c r="Q6" s="44" t="s">
        <v>153</v>
      </c>
      <c r="R6" s="41" t="s">
        <v>147</v>
      </c>
      <c r="S6" s="45" t="s">
        <v>148</v>
      </c>
    </row>
    <row r="7" spans="1:19" x14ac:dyDescent="0.25">
      <c r="A7" s="143"/>
      <c r="B7" s="41">
        <v>8</v>
      </c>
      <c r="C7" s="41">
        <v>0.35</v>
      </c>
      <c r="D7" s="41">
        <v>5</v>
      </c>
      <c r="E7" s="42">
        <f>(3.14*(C7*C7)*D7*B7)</f>
        <v>15.385999999999999</v>
      </c>
      <c r="F7" s="43">
        <f>E7</f>
        <v>15.385999999999999</v>
      </c>
      <c r="G7" s="143"/>
      <c r="H7" s="41">
        <f>D7</f>
        <v>5</v>
      </c>
      <c r="I7" s="41">
        <v>6</v>
      </c>
      <c r="J7" s="41">
        <v>0.96</v>
      </c>
      <c r="K7" s="41">
        <f>H7*I7*B7</f>
        <v>240</v>
      </c>
      <c r="L7" s="45">
        <f>K7*J7</f>
        <v>230.39999999999998</v>
      </c>
      <c r="M7" s="144"/>
      <c r="N7" s="41">
        <v>0.2</v>
      </c>
      <c r="O7" s="41">
        <v>0.18</v>
      </c>
      <c r="P7" s="41">
        <v>2.2999999999999998</v>
      </c>
      <c r="Q7" s="41">
        <f>(D7/N7)*B7</f>
        <v>200</v>
      </c>
      <c r="R7" s="41">
        <f>P7*Q7</f>
        <v>459.99999999999994</v>
      </c>
      <c r="S7" s="45">
        <f>R7*O7</f>
        <v>82.799999999999983</v>
      </c>
    </row>
    <row r="9" spans="1:19" ht="38.25" x14ac:dyDescent="0.25">
      <c r="A9" t="s">
        <v>176</v>
      </c>
      <c r="B9" s="44" t="s">
        <v>177</v>
      </c>
      <c r="C9" s="44" t="s">
        <v>178</v>
      </c>
      <c r="D9" s="44" t="s">
        <v>179</v>
      </c>
      <c r="E9" s="44" t="s">
        <v>180</v>
      </c>
      <c r="F9" s="44" t="s">
        <v>181</v>
      </c>
      <c r="G9" s="44" t="s">
        <v>182</v>
      </c>
      <c r="H9" s="44" t="s">
        <v>183</v>
      </c>
      <c r="I9" s="44" t="s">
        <v>184</v>
      </c>
      <c r="J9" s="49" t="s">
        <v>185</v>
      </c>
    </row>
    <row r="10" spans="1:19" x14ac:dyDescent="0.25">
      <c r="B10" s="41">
        <v>2.5</v>
      </c>
      <c r="C10" s="41">
        <v>2.5</v>
      </c>
      <c r="D10" s="41">
        <v>0.5</v>
      </c>
      <c r="E10" s="41">
        <f>B10*C10*(D10+0.1)</f>
        <v>3.75</v>
      </c>
      <c r="F10" s="41">
        <f>B10*C10*0.1</f>
        <v>0.625</v>
      </c>
      <c r="G10" s="41">
        <f>D10*C10*B10</f>
        <v>3.125</v>
      </c>
      <c r="H10" s="41">
        <f>G10*80</f>
        <v>250</v>
      </c>
      <c r="I10" s="41">
        <f>2*(B10+C10)*D10</f>
        <v>5</v>
      </c>
      <c r="J10">
        <f>C10*B10</f>
        <v>6.25</v>
      </c>
    </row>
  </sheetData>
  <mergeCells count="3">
    <mergeCell ref="A6:A7"/>
    <mergeCell ref="G6:G7"/>
    <mergeCell ref="M6:M7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15" zoomScaleNormal="115" workbookViewId="0">
      <selection activeCell="I19" sqref="I19"/>
    </sheetView>
  </sheetViews>
  <sheetFormatPr defaultRowHeight="15" x14ac:dyDescent="0.25"/>
  <sheetData>
    <row r="1" spans="1:1" x14ac:dyDescent="0.25">
      <c r="A1" t="s">
        <v>309</v>
      </c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1</vt:i4>
      </vt:variant>
    </vt:vector>
  </HeadingPairs>
  <TitlesOfParts>
    <vt:vector size="7" baseType="lpstr">
      <vt:lpstr>orcamento </vt:lpstr>
      <vt:lpstr>BDI</vt:lpstr>
      <vt:lpstr>CPU</vt:lpstr>
      <vt:lpstr>Cronograma </vt:lpstr>
      <vt:lpstr>memoria</vt:lpstr>
      <vt:lpstr>cotação</vt:lpstr>
      <vt:lpstr>'orcamento '!Titulos_de_impressao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deneb</dc:creator>
  <cp:lastModifiedBy>Jose Reinaldo</cp:lastModifiedBy>
  <cp:lastPrinted>2022-09-19T13:15:24Z</cp:lastPrinted>
  <dcterms:created xsi:type="dcterms:W3CDTF">2022-08-23T14:10:15Z</dcterms:created>
  <dcterms:modified xsi:type="dcterms:W3CDTF">2022-09-19T16:59:23Z</dcterms:modified>
</cp:coreProperties>
</file>